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pivotCache/pivotCacheDefinition26.xml" ContentType="application/vnd.openxmlformats-officedocument.spreadsheetml.pivotCacheDefinition+xml"/>
  <Override PartName="/xl/pivotTables/pivotTable1.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24.xml" ContentType="application/vnd.openxmlformats-officedocument.spreadsheetml.pivotTable+xml"/>
  <Override PartName="/xl/pivotTables/pivotTable25.xml" ContentType="application/vnd.openxmlformats-officedocument.spreadsheetml.pivotTable+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01"/>
  <workbookPr/>
  <mc:AlternateContent xmlns:mc="http://schemas.openxmlformats.org/markup-compatibility/2006">
    <mc:Choice Requires="x15">
      <x15ac:absPath xmlns:x15ac="http://schemas.microsoft.com/office/spreadsheetml/2010/11/ac" url="C:\Users\sergio\Dropbox\sqlbi\dax patterns\02 - Month-related calculations\Demo\"/>
    </mc:Choice>
  </mc:AlternateContent>
  <xr:revisionPtr revIDLastSave="0" documentId="13_ncr:1_{EB2F5605-40AF-4EC5-8244-D75B29649363}" xr6:coauthVersionLast="45" xr6:coauthVersionMax="45" xr10:uidLastSave="{00000000-0000-0000-0000-000000000000}"/>
  <bookViews>
    <workbookView xWindow="6972" yWindow="336" windowWidth="21540" windowHeight="11628" firstSheet="10" activeTab="17" xr2:uid="{00000000-000D-0000-FFFF-FFFF00000000}"/>
  </bookViews>
  <sheets>
    <sheet name="F01" sheetId="3" r:id="rId1"/>
    <sheet name="F02" sheetId="4" r:id="rId2"/>
    <sheet name="F03" sheetId="5" r:id="rId3"/>
    <sheet name="F04" sheetId="6" r:id="rId4"/>
    <sheet name="F05" sheetId="7" r:id="rId5"/>
    <sheet name="F06" sheetId="8" r:id="rId6"/>
    <sheet name="F07" sheetId="9" r:id="rId7"/>
    <sheet name="F07-fiscal" sheetId="10" r:id="rId8"/>
    <sheet name="F08" sheetId="11" r:id="rId9"/>
    <sheet name="F08-fiscal" sheetId="12" r:id="rId10"/>
    <sheet name="F09" sheetId="13" r:id="rId11"/>
    <sheet name="F09-fiscal" sheetId="14" r:id="rId12"/>
    <sheet name="F10" sheetId="15" r:id="rId13"/>
    <sheet name="F10-fiscal" sheetId="16" r:id="rId14"/>
    <sheet name="F11" sheetId="17" r:id="rId15"/>
    <sheet name="F11-fiscal" sheetId="19" r:id="rId16"/>
    <sheet name="F012" sheetId="20" r:id="rId17"/>
    <sheet name="F14" sheetId="21" r:id="rId18"/>
    <sheet name="Date" sheetId="1" r:id="rId19"/>
  </sheets>
  <definedNames>
    <definedName name="_xlcn.WorksheetConnection_0201MonthrelatedcalculationsDate.xlsxDate1" hidden="1">Date[]</definedName>
    <definedName name="Promotion" localSheetId="18" hidden="1">Date!$B$2:$V$35</definedName>
    <definedName name="Slicer_Category">#N/A</definedName>
    <definedName name="Slicer_Year">#N/A</definedName>
  </definedNames>
  <calcPr calcId="191029"/>
  <pivotCaches>
    <pivotCache cacheId="1992" r:id="rId20"/>
    <pivotCache cacheId="1995" r:id="rId21"/>
    <pivotCache cacheId="2001" r:id="rId22"/>
    <pivotCache cacheId="2004" r:id="rId23"/>
    <pivotCache cacheId="2007" r:id="rId24"/>
    <pivotCache cacheId="2010" r:id="rId25"/>
    <pivotCache cacheId="2017" r:id="rId26"/>
    <pivotCache cacheId="2020" r:id="rId27"/>
    <pivotCache cacheId="2023" r:id="rId28"/>
    <pivotCache cacheId="2026" r:id="rId29"/>
    <pivotCache cacheId="2029" r:id="rId30"/>
    <pivotCache cacheId="2032" r:id="rId31"/>
    <pivotCache cacheId="2035" r:id="rId32"/>
    <pivotCache cacheId="2038" r:id="rId33"/>
    <pivotCache cacheId="2041" r:id="rId34"/>
    <pivotCache cacheId="2044" r:id="rId35"/>
    <pivotCache cacheId="2047" r:id="rId36"/>
    <pivotCache cacheId="2050" r:id="rId37"/>
    <pivotCache cacheId="2053" r:id="rId38"/>
    <pivotCache cacheId="2056" r:id="rId39"/>
    <pivotCache cacheId="2059" r:id="rId40"/>
    <pivotCache cacheId="2062" r:id="rId41"/>
    <pivotCache cacheId="2063" r:id="rId42"/>
    <pivotCache cacheId="2064" r:id="rId43"/>
  </pivotCaches>
  <extLst>
    <ext xmlns:x14="http://schemas.microsoft.com/office/spreadsheetml/2009/9/main" uri="{876F7934-8845-4945-9796-88D515C7AA90}">
      <x14:pivotCaches>
        <pivotCache cacheId="2013" r:id="rId44"/>
      </x14:pivotCaches>
    </ext>
    <ext xmlns:x14="http://schemas.microsoft.com/office/spreadsheetml/2009/9/main" uri="{BBE1A952-AA13-448e-AADC-164F8A28A991}">
      <x14:slicerCaches>
        <x14:slicerCache r:id="rId45"/>
        <x14:slicerCache r:id="rId46"/>
      </x14:slicerCaches>
    </ext>
    <ext xmlns:x14="http://schemas.microsoft.com/office/spreadsheetml/2009/9/main" uri="{79F54976-1DA5-4618-B147-4CDE4B953A38}">
      <x14:workbookPr/>
    </ext>
    <ext xmlns:x15="http://schemas.microsoft.com/office/spreadsheetml/2010/11/main" uri="{841E416B-1EF1-43b6-AB56-02D37102CBD5}">
      <x15:pivotCaches>
        <pivotCache cacheId="2014" r:id="rId47"/>
      </x15:pivotCaches>
    </ext>
    <ext xmlns:x15="http://schemas.microsoft.com/office/spreadsheetml/2010/11/main" uri="{983426D0-5260-488c-9760-48F4B6AC55F4}">
      <x15:pivotTableReferences>
        <x15:pivotTableReference r:id="rId48"/>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4cbecab6-49f0-4231-aaa2-e52fc2dda7cc" name="Product" connection="Query - Product"/>
          <x15:modelTable id="Customer_4cdb4aa2-6ddf-4465-a2ba-e4665190c4c1" name="Customer" connection="Query - Customer"/>
          <x15:modelTable id="Promotion_ea72f405-eb7d-48c3-ab70-ed9219c1917b" name="Promotion" connection="Query - Promotion"/>
          <x15:modelTable id="Sales_59732a80-dc2f-4b75-a19f-385713a0bf00" name="Sales" connection="Query - Sales"/>
          <x15:modelTable id="Store_cb46ee41-dd99-4879-8066-9a33424d5156" name="Store" connection="Query - Store"/>
          <x15:modelTable id="Date" name="Date" connection="WorksheetConnection_02 01 - Month-related calculations - Date.xlsx!Date"/>
        </x15:modelTables>
        <x15:modelRelationships>
          <x15:modelRelationship fromTable="Sales" fromColumn="CustomerKey" toTable="Customer" toColumn="CustomerKey"/>
          <x15:modelRelationship fromTable="Sales" fromColumn="ProductKey" toTable="Product" toColumn="ProductKey"/>
          <x15:modelRelationship fromTable="Sales" fromColumn="PromotionKey" toTable="Promotion" toColumn="PromotionKey"/>
          <x15:modelRelationship fromTable="Sales" fromColumn="StoreKey" toTable="Store" toColumn="StoreKey"/>
          <x15:modelRelationship fromTable="Sales" fromColumn="Year Month Key" toTable="Date" toColumn="Year Month 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9D14EB9-923C-4DDF-A4A5-CC660C6CD0F0}" keepAlive="1" name="ModelConnection_Promotion" description="Data Model" type="5" refreshedVersion="6" minRefreshableVersion="5" saveData="1">
    <dbPr connection="Data Model Connection" command="EVALUATE_x000d__x000a_VAR FirstFiscalMonth = 7   -- First month of the fiscal year_x000d__x000a_VAR MonthsInYear = 13      -- Must be 12 for GranularityByDate_x000d__x000a_                           -- can be different for GranularityByMonth_x000d__x000a_VAR CalendarFirstDate = MIN ( Sales[Order Date]  )_x000d__x000a_VAR CalendarLastDate = MAX ( Sales[Order Date]  )_x000d__x000a__x000d__x000a_VAR CalendarFirstYear = YEAR ( CalendarFirstDate )_x000d__x000a_VAR CalendarFirstMonth = MONTH ( CalendarFirstDate )_x000d__x000a_VAR CalendarLastYear = YEAR ( CalendarLastDate )_x000d__x000a_VAR CalendarLastMonth = MONTH ( CalendarLastDate )_x000d__x000a__x000d__x000a_-------------------------_x000d__x000a_-- Internal calculations_x000d__x000a_-------------------------_x000d__x000a_VAR GranularityByDate =_x000d__x000a_    ADDCOLUMNS (_x000d__x000a_        CALENDAR (_x000d__x000a_            DATE ( CalendarFirstYear, CalendarFirstMonth, 1 ),_x000d__x000a_            EOMONTH (_x000d__x000a_                DATE ( CalendarLastYear, CalendarLastMonth, 1 ),_x000d__x000a_                0_x000d__x000a_            )_x000d__x000a_        ),_x000d__x000a_        &quot;Original Year Month Number&quot;, YEAR ( [Date] ) * MonthsInYear_x000d__x000a_            + MONTH ( [Date] ) - 1_x000d__x000a_    )_x000d__x000a_VAR GranularityByMonth =_x000d__x000a_    SELECTCOLUMNS (_x000d__x000a_        CALENDAR (_x000d__x000a_            CalendarFirstYear * MonthsInYear + CalendarFirstMonth - 1 _x000d__x000a_                - (MonthsInYear - 12) * (CalendarFirstMonth &lt; FirstFiscalMonth),_x000d__x000a_            CalendarLastYear * MonthsInYear + CalendarLastMonth - 1_x000d__x000a_                - (MonthsInYear - 12) * (CalendarLastMonth &lt; FirstFiscalMonth)_x000d__x000a_        ),_x000d__x000a_        &quot;Original Year Month Number&quot;, INT( [Date] )_x000d__x000a_    )_x000d__x000a_RETURN GENERATE (_x000d__x000a_    GranularityByMonth,_x000d__x000a_    VAR YearMonthNumber = [Original Year Month Number]_x000d__x000a_    VAR FiscalMonthNumber = _x000d__x000a_        MOD (_x000d__x000a_            YearMonthNumber + 1_x000d__x000a_                * (FirstFiscalMonth &gt; 1)_x000d__x000a_                * (MonthsInYear + 1 - FirstFiscalMonth),_x000d__x000a_            MonthsInYear_x000d__x000a_        ) + 1_x000d__x000a_    VAR FiscalYearNumber = _x000d__x000a_        QUOTIENT ( _x000d__x000a_            YearMonthNumber + 1 _x000d__x000a_                * (FirstFiscalMonth &gt; 1) _x000d__x000a_                * (MonthsInYear + 1 - FirstFiscalMonth),_x000d__x000a_            MonthsInYear_x000d__x000a_        ) _x000d__x000a_    VAR OffsetFiscalMonthNumber = MonthsInYear + 1 - (MonthsInYear - 12)_x000d__x000a_    VAR MonthNumber =_x000d__x000a_        IF ( _x000d__x000a_            FiscalMonthNumber &lt;= 12 &amp;&amp; FirstFiscalMonth &gt; 1,_x000d__x000a_            FiscalMonthNumber + FirstFiscalMonth_x000d__x000a_                - IF ( _x000d__x000a_                    FiscalMonthNumber &gt; (OffsetFiscalMonthNumber - FirstFiscalMonth), _x000d__x000a_                    OffsetFiscalMonthNumber, _x000d__x000a_                    1 _x000d__x000a_                ),_x000d__x000a_            FiscalMonthNumber_x000d__x000a_        )_x000d__x000a_    VAR YearNumber = FiscalYearNumber - 1 * (MonthNumber &gt; FiscalMonthNumber)_x000d__x000a_    VAR YearMonthKey = YearNumber * 100 + MonthNumber_x000d__x000a_    _x000d__x000a_    VAR MonthDate = DATE ( YearNumber, MonthNumber, 1 )_x000d__x000a_    VAR FiscalQuarterNumber = MIN ( ROUNDUP ( FiscalMonthNumber / 3, 0 ), 4 )_x000d__x000a_    VAR FiscalYearQuarterNumber = FiscalYearNumber * 4 + FiscalQuarterNumber - 1_x000d__x000a_    VAR FiscalMonthInQuarterNumber = MOD ( FiscalMonthNumber - 1, 3 ) + 1 + 3 * (MonthNumber &gt; 12)_x000d__x000a_    VAR MonthInQuarterNumber = MOD ( MonthNumber - 1, 3 ) + 1 + 3 * (MonthNumber &gt; 12)_x000d__x000a_    _x000d__x000a_    -- Special handling Calendar has 12 months while Fiscal has 13 months_x000d__x000a_    VAR CalendarMonthNumber = _x000d__x000a_        IF (_x000d__x000a_            MonthNumber &gt; 12,_x000d__x000a_            (FirstFiscalMonth - 1 ) + 12 * (FirstFiscalMonth = 1),_x000d__x000a_            MonthNumber_x000d__x000a_        )_x000d__x000a_    VAR QuarterNumber = MIN ( ROUNDUP ( CalendarMonthNumber / 3, 0 ), 4 )_x000d__x000a_    VAR YearQuarterNumber = YearNumber * 4 + QuarterNumber - 1_x000d__x000a_    _x000d__x000a_    RETURN ROW (_x000d__x000a_        &quot;Year Month Key&quot;, YearMonthKey,_x000d__x000a_        &quot;Year&quot;, YearNumber,_x000d__x000a_        &quot;Year Quarter&quot;, FORMAT ( QuarterNumber, &quot;\Q0&quot; ) &amp; &quot;-&quot; &amp; FORMAT ( YearNumber, &quot;0000&quot; ),_x000d__x000a_        &quot;Year Quarter Number&quot;, YearQuarterNumber,_x000d__x000a_        &quot;Quarter&quot;, FORMAT ( QuarterNumber, &quot;\Q0&quot; ),_x000d__x000a__x0009_    &quot;Year Month&quot;, FORMAT ( _x000d__x000a__x0009_        IF (_x000d__x000a__x0009_            MonthNumber &gt; 12,_x000d__x000a__x0009_            DATE ( YearNumber, CalendarMonthNumber, 1 ),_x000d__x000a__x0009_            MonthDate_x000d__x000a__x0009_        ), _x000d__x000a__x0009_        &quot;mmm yyyy&quot; _x000d__x000a__x0009_    ),_x000d__x000a__x0009_    &quot;Calendar Year Month Number&quot;, YearNumber * 12 + CalendarMonthNumber - 1,_x000d__x000a__x0009_    &quot;Month&quot;, FORMAT ( _x000d__x000a__x0009_        IF (_x000d__x000a__x0009_            MonthNumber &gt; 12,_x000d__x000a_                DATE ( YearNumber, FirstFiscalMonth, 1 ) - 1,_x000d__x000a__x0009_            MonthDate_x000d__x000a__x0009_        ), _x000d__x000a__x0009_        &quot;mmm&quot; _x000d__x000a__x0009_    ),_x000d__x000a_        &quot;Month Number&quot;, CalendarMonthNumber,_x000d__x000a_        &quot;Month In Quarter Number&quot;, MonthInQuarterNumber,_x000d__x000a_        &quot;Fiscal Year&quot;, FORMAT ( FiscalYearNumber, &quot;\F\Y 0000&quot; ),_x000d__x000a_        &quot;Fiscal Year Number&quot;, FiscalYearNumber,_x000d__x000a_        &quot;Fiscal Year Quarter&quot;, FORMAT ( FiscalQuarterNumber, &quot;\F\Q0&quot; ) &amp; &quot;-&quot;_x000d__x000a__x0009_        &amp; FORMAT ( FiscalYearNumber, &quot;0000&quot; ),_x000d__x000a__x0009_    &quot;Fiscal Year Quarter Number&quot;, FiscalYearQuarterNumber,_x000d__x000a_        &quot;Fiscal Quarter&quot;, FORMAT ( FiscalQuarterNumber, &quot;\F\Q0&quot; ),_x000d__x000a__x0009_    &quot;Fiscal Year Month&quot;, IF (_x000d__x000a__x0009_        MonthNumber &gt; 12,_x000d__x000a__x0009_        FORMAT ( MonthNumber, &quot;\M00&quot; ) &amp; FORMAT ( YearNumber, &quot; 0000&quot; ),_x000d__x000a__x0009_        FORMAT ( MonthDate, &quot;mmm yyyy&quot; )_x000d__x000a__x0009_    ),_x000d__x000a_        &quot;Fiscal Year Month Number&quot;, YearMonthNumber,_x000d__x000a_        &quot;Fiscal Month&quot;, IF (_x000d__x000a__x0009_        MonthNumber &gt; 12,_x000d__x000a__x0009_        FORMAT ( MonthNumber, &quot;\M00&quot; ),_x000d__x000a__x0009_        FORMAT ( MonthDate, &quot;mmm&quot; )_x000d__x000a__x0009_    ),_x000d__x000a__x0009_    &quot;Fiscal Month Number&quot;, FiscalMonthNumber,_x000d__x000a_        &quot;Fiscal Month In Quarter Number&quot;, FiscalMonthInQuarterNumber_x000d__x000a_    )_x000d__x000a_)" commandType="4"/>
    <extLst>
      <ext xmlns:x15="http://schemas.microsoft.com/office/spreadsheetml/2010/11/main" uri="{DE250136-89BD-433C-8126-D09CA5730AF9}">
        <x15:connection id="" model="1"/>
      </ext>
    </extLst>
  </connection>
  <connection id="2" xr16:uid="{7462213E-651C-44DB-B94B-2A66B53A79EB}" name="Query - Customer" description="Connection to the 'Customer' query in the workbook." type="100" refreshedVersion="6" minRefreshableVersion="5">
    <extLst>
      <ext xmlns:x15="http://schemas.microsoft.com/office/spreadsheetml/2010/11/main" uri="{DE250136-89BD-433C-8126-D09CA5730AF9}">
        <x15:connection id="28ad0e9d-bc00-4ee4-97a4-91cb17d04fbf"/>
      </ext>
    </extLst>
  </connection>
  <connection id="3" xr16:uid="{0AEE8CA9-49EA-4362-82AA-807CF4F9B723}" name="Query - Product" description="Connection to the 'Product' query in the workbook." type="100" refreshedVersion="6" minRefreshableVersion="5">
    <extLst>
      <ext xmlns:x15="http://schemas.microsoft.com/office/spreadsheetml/2010/11/main" uri="{DE250136-89BD-433C-8126-D09CA5730AF9}">
        <x15:connection id="e18a4864-547b-4a08-82e1-a48f076498f0"/>
      </ext>
    </extLst>
  </connection>
  <connection id="4" xr16:uid="{DD1E394A-DB9F-4573-97E6-545AD22D4880}"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99306E51-4C07-4BD0-80AB-CCF270948BD5}"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0323666-9AE0-4A5E-8885-1E011E023CED}" name="Query - Promotion" description="Connection to the 'Promotion' query in the workbook." type="100" refreshedVersion="6" minRefreshableVersion="5">
    <extLst>
      <ext xmlns:x15="http://schemas.microsoft.com/office/spreadsheetml/2010/11/main" uri="{DE250136-89BD-433C-8126-D09CA5730AF9}">
        <x15:connection id="458d97c5-63e1-4e83-9a8f-3a5b347e05a5"/>
      </ext>
    </extLst>
  </connection>
  <connection id="7" xr16:uid="{76438660-61B9-4AB3-B86A-313C82BB3A5E}" name="Query - Sales" description="Connection to the 'Sales' query in the workbook." type="100" refreshedVersion="6" minRefreshableVersion="5">
    <extLst>
      <ext xmlns:x15="http://schemas.microsoft.com/office/spreadsheetml/2010/11/main" uri="{DE250136-89BD-433C-8126-D09CA5730AF9}">
        <x15:connection id="ee744b52-1052-42c7-9db2-eaa69b93b7ce"/>
      </ext>
    </extLst>
  </connection>
  <connection id="8" xr16:uid="{B43569CA-8A08-4CCF-9CC5-E631D0781F3C}" name="Query - Store" description="Connection to the 'Store' query in the workbook." type="100" refreshedVersion="6" minRefreshableVersion="5">
    <extLst>
      <ext xmlns:x15="http://schemas.microsoft.com/office/spreadsheetml/2010/11/main" uri="{DE250136-89BD-433C-8126-D09CA5730AF9}">
        <x15:connection id="944eb08f-9cac-4fca-88e3-aabd21ecd354"/>
      </ext>
    </extLst>
  </connection>
  <connection id="9" xr16:uid="{66AA71C6-5360-41C6-A3F0-291E8D260292}"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0" xr16:uid="{F5501A13-0114-417F-B2AD-72785F57135B}" name="WorksheetConnection_02 01 - Month-related calculations - Date.xlsx!Date" type="102" refreshedVersion="6" minRefreshableVersion="5">
    <extLst>
      <ext xmlns:x15="http://schemas.microsoft.com/office/spreadsheetml/2010/11/main" uri="{DE250136-89BD-433C-8126-D09CA5730AF9}">
        <x15:connection id="Date">
          <x15:rangePr sourceName="_xlcn.WorksheetConnection_0201MonthrelatedcalculationsDate.xlsxDate1"/>
        </x15:connection>
      </ext>
    </extLst>
  </connection>
</connections>
</file>

<file path=xl/sharedStrings.xml><?xml version="1.0" encoding="utf-8"?>
<sst xmlns="http://schemas.openxmlformats.org/spreadsheetml/2006/main" count="889" uniqueCount="160">
  <si>
    <t>Year Month Key</t>
  </si>
  <si>
    <t>Year</t>
  </si>
  <si>
    <t>Year Quarter</t>
  </si>
  <si>
    <t>Year Quarter Number</t>
  </si>
  <si>
    <t>Quarter</t>
  </si>
  <si>
    <t>Year Month</t>
  </si>
  <si>
    <t>Month</t>
  </si>
  <si>
    <t>Month Number</t>
  </si>
  <si>
    <t>Month In Quarter Number</t>
  </si>
  <si>
    <t>Fiscal Year</t>
  </si>
  <si>
    <t>Fiscal Year Number</t>
  </si>
  <si>
    <t>Fiscal Year Quarter</t>
  </si>
  <si>
    <t>Fiscal Year Quarter Number</t>
  </si>
  <si>
    <t>Fiscal Quarter</t>
  </si>
  <si>
    <t>Fiscal Month</t>
  </si>
  <si>
    <t>Fiscal Month Number</t>
  </si>
  <si>
    <t>Fiscal Month In Quarter Number</t>
  </si>
  <si>
    <t>Q1-2007</t>
  </si>
  <si>
    <t>Q1</t>
  </si>
  <si>
    <t>Mar 2007</t>
  </si>
  <si>
    <t>Mar</t>
  </si>
  <si>
    <t>FY 2008</t>
  </si>
  <si>
    <t>FQ1-2008</t>
  </si>
  <si>
    <t>FQ1</t>
  </si>
  <si>
    <t>Q2-2007</t>
  </si>
  <si>
    <t>Q2</t>
  </si>
  <si>
    <t>Apr 2007</t>
  </si>
  <si>
    <t>Apr</t>
  </si>
  <si>
    <t>May 2007</t>
  </si>
  <si>
    <t>May</t>
  </si>
  <si>
    <t>Jun 2007</t>
  </si>
  <si>
    <t>Jun</t>
  </si>
  <si>
    <t>FQ2-2008</t>
  </si>
  <si>
    <t>FQ2</t>
  </si>
  <si>
    <t>Q3-2007</t>
  </si>
  <si>
    <t>Q3</t>
  </si>
  <si>
    <t>Jul 2007</t>
  </si>
  <si>
    <t>Jul</t>
  </si>
  <si>
    <t>Aug 2007</t>
  </si>
  <si>
    <t>Aug</t>
  </si>
  <si>
    <t>Sep 2007</t>
  </si>
  <si>
    <t>Sep</t>
  </si>
  <si>
    <t>FQ3-2008</t>
  </si>
  <si>
    <t>FQ3</t>
  </si>
  <si>
    <t>Q4-2007</t>
  </si>
  <si>
    <t>Q4</t>
  </si>
  <si>
    <t>Oct 2007</t>
  </si>
  <si>
    <t>Oct</t>
  </si>
  <si>
    <t>Nov 2007</t>
  </si>
  <si>
    <t>Nov</t>
  </si>
  <si>
    <t>Dec 2007</t>
  </si>
  <si>
    <t>Dec</t>
  </si>
  <si>
    <t>FQ4-2008</t>
  </si>
  <si>
    <t>FQ4</t>
  </si>
  <si>
    <t>Q1-2008</t>
  </si>
  <si>
    <t>Jan 2008</t>
  </si>
  <si>
    <t>Jan</t>
  </si>
  <si>
    <t>Feb 2008</t>
  </si>
  <si>
    <t>Feb</t>
  </si>
  <si>
    <t>Mar 2008</t>
  </si>
  <si>
    <t>FY 2009</t>
  </si>
  <si>
    <t>FQ1-2009</t>
  </si>
  <si>
    <t>Q2-2008</t>
  </si>
  <si>
    <t>Apr 2008</t>
  </si>
  <si>
    <t>May 2008</t>
  </si>
  <si>
    <t>Jun 2008</t>
  </si>
  <si>
    <t>FQ2-2009</t>
  </si>
  <si>
    <t>Q3-2008</t>
  </si>
  <si>
    <t>Jul 2008</t>
  </si>
  <si>
    <t>Aug 2008</t>
  </si>
  <si>
    <t>Sep 2008</t>
  </si>
  <si>
    <t>FQ3-2009</t>
  </si>
  <si>
    <t>Q4-2008</t>
  </si>
  <si>
    <t>Oct 2008</t>
  </si>
  <si>
    <t>Nov 2008</t>
  </si>
  <si>
    <t>Dec 2008</t>
  </si>
  <si>
    <t>FQ4-2009</t>
  </si>
  <si>
    <t>Q1-2009</t>
  </si>
  <si>
    <t>Jan 2009</t>
  </si>
  <si>
    <t>Feb 2009</t>
  </si>
  <si>
    <t>Mar 2009</t>
  </si>
  <si>
    <t>FY 2010</t>
  </si>
  <si>
    <t>FQ1-2010</t>
  </si>
  <si>
    <t>Q2-2009</t>
  </si>
  <si>
    <t>Apr 2009</t>
  </si>
  <si>
    <t>May 2009</t>
  </si>
  <si>
    <t>Jun 2009</t>
  </si>
  <si>
    <t>Q3-2009</t>
  </si>
  <si>
    <t>Jul 2009</t>
  </si>
  <si>
    <t>Aug 2009</t>
  </si>
  <si>
    <t>Sales Fiscal POP</t>
  </si>
  <si>
    <t>Sales Fiscal PP</t>
  </si>
  <si>
    <t>Sales Fiscal PQ</t>
  </si>
  <si>
    <t>Sales Fiscal PY</t>
  </si>
  <si>
    <t>Sales Fiscal QOQ</t>
  </si>
  <si>
    <t>Sales Fiscal QOQ %</t>
  </si>
  <si>
    <t>Sales Fiscal YOY</t>
  </si>
  <si>
    <t>Sales Fiscal YOY %</t>
  </si>
  <si>
    <t>Sales MOM</t>
  </si>
  <si>
    <t>Sales MOM %</t>
  </si>
  <si>
    <t>Sales PM</t>
  </si>
  <si>
    <t>Sales POP</t>
  </si>
  <si>
    <t>Sales POP %</t>
  </si>
  <si>
    <t>Sales PP</t>
  </si>
  <si>
    <t>Sales PQ</t>
  </si>
  <si>
    <t>Sales PY</t>
  </si>
  <si>
    <t>Sales QOQ</t>
  </si>
  <si>
    <t>Sales QOQ %</t>
  </si>
  <si>
    <t>Sales YOY</t>
  </si>
  <si>
    <t>Sales YOY %</t>
  </si>
  <si>
    <t>Sales Fiscal PYTD</t>
  </si>
  <si>
    <t>Sales Fiscal QOQTD</t>
  </si>
  <si>
    <t>Sales Fiscal QOQTD %</t>
  </si>
  <si>
    <t>Sales Fiscal YOYTD</t>
  </si>
  <si>
    <t>Sales Fiscal YOYTD %</t>
  </si>
  <si>
    <t>Sales PYTD</t>
  </si>
  <si>
    <t>Sales QOQTD</t>
  </si>
  <si>
    <t>Sales QOQTD %</t>
  </si>
  <si>
    <t>Sales YOYTD</t>
  </si>
  <si>
    <t>Sales YOYTD %</t>
  </si>
  <si>
    <t>Sales PQTD</t>
  </si>
  <si>
    <t>Sales Fiscal PQTD</t>
  </si>
  <si>
    <t>Sales Fiscal PQC</t>
  </si>
  <si>
    <t>Sales Fiscal PYC</t>
  </si>
  <si>
    <t>Sales Fiscal QTDOPQ</t>
  </si>
  <si>
    <t>Sales PQC</t>
  </si>
  <si>
    <t>Sales QTDOPQ</t>
  </si>
  <si>
    <t>Sales QTDOPQ %</t>
  </si>
  <si>
    <t>Sales YTDOPY</t>
  </si>
  <si>
    <t>Sales PYC</t>
  </si>
  <si>
    <t>Row Labels</t>
  </si>
  <si>
    <t>Grand Total</t>
  </si>
  <si>
    <t>Sales Amount</t>
  </si>
  <si>
    <t>Sales YTD</t>
  </si>
  <si>
    <t>Sales Fiscal YTD</t>
  </si>
  <si>
    <t>Sales QTD</t>
  </si>
  <si>
    <t>Sales Fiscal QTD</t>
  </si>
  <si>
    <t>Sales Fiscal POP %</t>
  </si>
  <si>
    <t>Sales YTDOPY %</t>
  </si>
  <si>
    <t>Sales Fiscal YTDOPY</t>
  </si>
  <si>
    <t>Sales Fiscal YTDOPY %</t>
  </si>
  <si>
    <t>Sales Fiscal QTDOPQ %</t>
  </si>
  <si>
    <t>Sales MAT</t>
  </si>
  <si>
    <t>Sales PYMAT</t>
  </si>
  <si>
    <t>Sales MATG</t>
  </si>
  <si>
    <t>Sales MATG %</t>
  </si>
  <si>
    <t>Original Year Month Number</t>
  </si>
  <si>
    <t>Calendar Year Month Number</t>
  </si>
  <si>
    <t>Fiscal Year Month</t>
  </si>
  <si>
    <t>Fiscal Year Month Number</t>
  </si>
  <si>
    <t>FY 2007</t>
  </si>
  <si>
    <t>FQ3-2007</t>
  </si>
  <si>
    <t>FQ4-2007</t>
  </si>
  <si>
    <t>M13 2007</t>
  </si>
  <si>
    <t>M13</t>
  </si>
  <si>
    <t>M13 2008</t>
  </si>
  <si>
    <t>M13 2009</t>
  </si>
  <si>
    <t>Sales Fiscal PM</t>
  </si>
  <si>
    <t>Sales Fiscal MOM</t>
  </si>
  <si>
    <t>Sales Fiscal MOM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</si>
</sst>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2" x14ac:knownFonts="1">
    <font>
      <sz val="11"/>
      <color theme="1"/>
      <name val="Calibri"/>
      <family val="2"/>
      <scheme val="minor"/>
    </font>
    <font>
      <sz val="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applyAlignment="1">
      <alignment horizontal="left"/>
    </xf>
    <xf numFmtId="0" fontId="0" fillId="0" borderId="0" xfId="0" pivotButton="1"/>
    <xf numFmtId="4" fontId="0" fillId="0" borderId="0" xfId="0" applyNumberFormat="1"/>
    <xf numFmtId="0" fontId="0" fillId="0" borderId="0" xfId="0" applyAlignment="1">
      <alignment horizontal="left" indent="1"/>
    </xf>
    <xf numFmtId="0" fontId="0" fillId="0" borderId="0" xfId="0" applyAlignment="1">
      <alignment horizontal="left" indent="2"/>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pivotCacheDefinition" Target="pivotCache/pivotCacheDefinition7.xml"/><Relationship Id="rId21" Type="http://schemas.openxmlformats.org/officeDocument/2006/relationships/pivotCacheDefinition" Target="pivotCache/pivotCacheDefinition2.xml"/><Relationship Id="rId42" Type="http://schemas.openxmlformats.org/officeDocument/2006/relationships/pivotCacheDefinition" Target="pivotCache/pivotCacheDefinition23.xml"/><Relationship Id="rId47" Type="http://schemas.openxmlformats.org/officeDocument/2006/relationships/pivotCacheDefinition" Target="pivotCache/pivotCacheDefinition26.xml"/><Relationship Id="rId63" Type="http://schemas.openxmlformats.org/officeDocument/2006/relationships/customXml" Target="../customXml/item10.xml"/><Relationship Id="rId68" Type="http://schemas.openxmlformats.org/officeDocument/2006/relationships/customXml" Target="../customXml/item15.xml"/><Relationship Id="rId84" Type="http://schemas.openxmlformats.org/officeDocument/2006/relationships/customXml" Target="../customXml/item31.xml"/><Relationship Id="rId89" Type="http://schemas.openxmlformats.org/officeDocument/2006/relationships/customXml" Target="../customXml/item36.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pivotCacheDefinition" Target="pivotCache/pivotCacheDefinition13.xml"/><Relationship Id="rId37" Type="http://schemas.openxmlformats.org/officeDocument/2006/relationships/pivotCacheDefinition" Target="pivotCache/pivotCacheDefinition18.xml"/><Relationship Id="rId53" Type="http://schemas.openxmlformats.org/officeDocument/2006/relationships/powerPivotData" Target="model/item.data"/><Relationship Id="rId58" Type="http://schemas.openxmlformats.org/officeDocument/2006/relationships/customXml" Target="../customXml/item5.xml"/><Relationship Id="rId74" Type="http://schemas.openxmlformats.org/officeDocument/2006/relationships/customXml" Target="../customXml/item21.xml"/><Relationship Id="rId79" Type="http://schemas.openxmlformats.org/officeDocument/2006/relationships/customXml" Target="../customXml/item26.xml"/><Relationship Id="rId102" Type="http://schemas.openxmlformats.org/officeDocument/2006/relationships/customXml" Target="../customXml/item49.xml"/><Relationship Id="rId5" Type="http://schemas.openxmlformats.org/officeDocument/2006/relationships/worksheet" Target="worksheets/sheet5.xml"/><Relationship Id="rId90" Type="http://schemas.openxmlformats.org/officeDocument/2006/relationships/customXml" Target="../customXml/item37.xml"/><Relationship Id="rId95" Type="http://schemas.openxmlformats.org/officeDocument/2006/relationships/customXml" Target="../customXml/item42.xml"/><Relationship Id="rId22" Type="http://schemas.openxmlformats.org/officeDocument/2006/relationships/pivotCacheDefinition" Target="pivotCache/pivotCacheDefinition3.xml"/><Relationship Id="rId27" Type="http://schemas.openxmlformats.org/officeDocument/2006/relationships/pivotCacheDefinition" Target="pivotCache/pivotCacheDefinition8.xml"/><Relationship Id="rId43" Type="http://schemas.openxmlformats.org/officeDocument/2006/relationships/pivotCacheDefinition" Target="pivotCache/pivotCacheDefinition24.xml"/><Relationship Id="rId48" Type="http://schemas.openxmlformats.org/officeDocument/2006/relationships/pivotTable" Target="pivotTables/pivotTable1.xml"/><Relationship Id="rId64" Type="http://schemas.openxmlformats.org/officeDocument/2006/relationships/customXml" Target="../customXml/item11.xml"/><Relationship Id="rId69" Type="http://schemas.openxmlformats.org/officeDocument/2006/relationships/customXml" Target="../customXml/item16.xml"/><Relationship Id="rId80" Type="http://schemas.openxmlformats.org/officeDocument/2006/relationships/customXml" Target="../customXml/item27.xml"/><Relationship Id="rId85" Type="http://schemas.openxmlformats.org/officeDocument/2006/relationships/customXml" Target="../customXml/item32.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6.xml"/><Relationship Id="rId33" Type="http://schemas.openxmlformats.org/officeDocument/2006/relationships/pivotCacheDefinition" Target="pivotCache/pivotCacheDefinition14.xml"/><Relationship Id="rId38" Type="http://schemas.openxmlformats.org/officeDocument/2006/relationships/pivotCacheDefinition" Target="pivotCache/pivotCacheDefinition19.xml"/><Relationship Id="rId46" Type="http://schemas.microsoft.com/office/2007/relationships/slicerCache" Target="slicerCaches/slicerCache2.xml"/><Relationship Id="rId59" Type="http://schemas.openxmlformats.org/officeDocument/2006/relationships/customXml" Target="../customXml/item6.xml"/><Relationship Id="rId67" Type="http://schemas.openxmlformats.org/officeDocument/2006/relationships/customXml" Target="../customXml/item14.xml"/><Relationship Id="rId20" Type="http://schemas.openxmlformats.org/officeDocument/2006/relationships/pivotCacheDefinition" Target="pivotCache/pivotCacheDefinition1.xml"/><Relationship Id="rId41" Type="http://schemas.openxmlformats.org/officeDocument/2006/relationships/pivotCacheDefinition" Target="pivotCache/pivotCacheDefinition22.xml"/><Relationship Id="rId54" Type="http://schemas.openxmlformats.org/officeDocument/2006/relationships/customXml" Target="../customXml/item1.xml"/><Relationship Id="rId62" Type="http://schemas.openxmlformats.org/officeDocument/2006/relationships/customXml" Target="../customXml/item9.xml"/><Relationship Id="rId70" Type="http://schemas.openxmlformats.org/officeDocument/2006/relationships/customXml" Target="../customXml/item17.xml"/><Relationship Id="rId75" Type="http://schemas.openxmlformats.org/officeDocument/2006/relationships/customXml" Target="../customXml/item22.xml"/><Relationship Id="rId83" Type="http://schemas.openxmlformats.org/officeDocument/2006/relationships/customXml" Target="../customXml/item30.xml"/><Relationship Id="rId88" Type="http://schemas.openxmlformats.org/officeDocument/2006/relationships/customXml" Target="../customXml/item35.xml"/><Relationship Id="rId91" Type="http://schemas.openxmlformats.org/officeDocument/2006/relationships/customXml" Target="../customXml/item38.xml"/><Relationship Id="rId96" Type="http://schemas.openxmlformats.org/officeDocument/2006/relationships/customXml" Target="../customXml/item4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pivotCacheDefinition" Target="pivotCache/pivotCacheDefinition4.xml"/><Relationship Id="rId28" Type="http://schemas.openxmlformats.org/officeDocument/2006/relationships/pivotCacheDefinition" Target="pivotCache/pivotCacheDefinition9.xml"/><Relationship Id="rId36" Type="http://schemas.openxmlformats.org/officeDocument/2006/relationships/pivotCacheDefinition" Target="pivotCache/pivotCacheDefinition17.xml"/><Relationship Id="rId49" Type="http://schemas.openxmlformats.org/officeDocument/2006/relationships/theme" Target="theme/theme1.xml"/><Relationship Id="rId57" Type="http://schemas.openxmlformats.org/officeDocument/2006/relationships/customXml" Target="../customXml/item4.xml"/><Relationship Id="rId10" Type="http://schemas.openxmlformats.org/officeDocument/2006/relationships/worksheet" Target="worksheets/sheet10.xml"/><Relationship Id="rId31" Type="http://schemas.openxmlformats.org/officeDocument/2006/relationships/pivotCacheDefinition" Target="pivotCache/pivotCacheDefinition12.xml"/><Relationship Id="rId44" Type="http://schemas.openxmlformats.org/officeDocument/2006/relationships/pivotCacheDefinition" Target="pivotCache/pivotCacheDefinition25.xml"/><Relationship Id="rId52" Type="http://schemas.openxmlformats.org/officeDocument/2006/relationships/sharedStrings" Target="sharedStrings.xml"/><Relationship Id="rId60" Type="http://schemas.openxmlformats.org/officeDocument/2006/relationships/customXml" Target="../customXml/item7.xml"/><Relationship Id="rId65" Type="http://schemas.openxmlformats.org/officeDocument/2006/relationships/customXml" Target="../customXml/item12.xml"/><Relationship Id="rId73" Type="http://schemas.openxmlformats.org/officeDocument/2006/relationships/customXml" Target="../customXml/item20.xml"/><Relationship Id="rId78" Type="http://schemas.openxmlformats.org/officeDocument/2006/relationships/customXml" Target="../customXml/item25.xml"/><Relationship Id="rId81" Type="http://schemas.openxmlformats.org/officeDocument/2006/relationships/customXml" Target="../customXml/item28.xml"/><Relationship Id="rId86" Type="http://schemas.openxmlformats.org/officeDocument/2006/relationships/customXml" Target="../customXml/item33.xml"/><Relationship Id="rId94" Type="http://schemas.openxmlformats.org/officeDocument/2006/relationships/customXml" Target="../customXml/item41.xml"/><Relationship Id="rId99" Type="http://schemas.openxmlformats.org/officeDocument/2006/relationships/customXml" Target="../customXml/item46.xml"/><Relationship Id="rId101" Type="http://schemas.openxmlformats.org/officeDocument/2006/relationships/customXml" Target="../customXml/item4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pivotCacheDefinition" Target="pivotCache/pivotCacheDefinition20.xml"/><Relationship Id="rId34" Type="http://schemas.openxmlformats.org/officeDocument/2006/relationships/pivotCacheDefinition" Target="pivotCache/pivotCacheDefinition15.xml"/><Relationship Id="rId50" Type="http://schemas.openxmlformats.org/officeDocument/2006/relationships/connections" Target="connections.xml"/><Relationship Id="rId55" Type="http://schemas.openxmlformats.org/officeDocument/2006/relationships/customXml" Target="../customXml/item2.xml"/><Relationship Id="rId76" Type="http://schemas.openxmlformats.org/officeDocument/2006/relationships/customXml" Target="../customXml/item23.xml"/><Relationship Id="rId97" Type="http://schemas.openxmlformats.org/officeDocument/2006/relationships/customXml" Target="../customXml/item44.xml"/><Relationship Id="rId7" Type="http://schemas.openxmlformats.org/officeDocument/2006/relationships/worksheet" Target="worksheets/sheet7.xml"/><Relationship Id="rId71" Type="http://schemas.openxmlformats.org/officeDocument/2006/relationships/customXml" Target="../customXml/item18.xml"/><Relationship Id="rId92" Type="http://schemas.openxmlformats.org/officeDocument/2006/relationships/customXml" Target="../customXml/item39.xml"/><Relationship Id="rId2" Type="http://schemas.openxmlformats.org/officeDocument/2006/relationships/worksheet" Target="worksheets/sheet2.xml"/><Relationship Id="rId29" Type="http://schemas.openxmlformats.org/officeDocument/2006/relationships/pivotCacheDefinition" Target="pivotCache/pivotCacheDefinition10.xml"/><Relationship Id="rId24" Type="http://schemas.openxmlformats.org/officeDocument/2006/relationships/pivotCacheDefinition" Target="pivotCache/pivotCacheDefinition5.xml"/><Relationship Id="rId40" Type="http://schemas.openxmlformats.org/officeDocument/2006/relationships/pivotCacheDefinition" Target="pivotCache/pivotCacheDefinition21.xml"/><Relationship Id="rId45" Type="http://schemas.microsoft.com/office/2007/relationships/slicerCache" Target="slicerCaches/slicerCache1.xml"/><Relationship Id="rId66" Type="http://schemas.openxmlformats.org/officeDocument/2006/relationships/customXml" Target="../customXml/item13.xml"/><Relationship Id="rId87" Type="http://schemas.openxmlformats.org/officeDocument/2006/relationships/customXml" Target="../customXml/item34.xml"/><Relationship Id="rId61" Type="http://schemas.openxmlformats.org/officeDocument/2006/relationships/customXml" Target="../customXml/item8.xml"/><Relationship Id="rId82" Type="http://schemas.openxmlformats.org/officeDocument/2006/relationships/customXml" Target="../customXml/item29.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pivotCacheDefinition" Target="pivotCache/pivotCacheDefinition11.xml"/><Relationship Id="rId35" Type="http://schemas.openxmlformats.org/officeDocument/2006/relationships/pivotCacheDefinition" Target="pivotCache/pivotCacheDefinition16.xml"/><Relationship Id="rId56" Type="http://schemas.openxmlformats.org/officeDocument/2006/relationships/customXml" Target="../customXml/item3.xml"/><Relationship Id="rId77" Type="http://schemas.openxmlformats.org/officeDocument/2006/relationships/customXml" Target="../customXml/item24.xml"/><Relationship Id="rId100" Type="http://schemas.openxmlformats.org/officeDocument/2006/relationships/customXml" Target="../customXml/item47.xml"/><Relationship Id="rId8" Type="http://schemas.openxmlformats.org/officeDocument/2006/relationships/worksheet" Target="worksheets/sheet8.xml"/><Relationship Id="rId51" Type="http://schemas.openxmlformats.org/officeDocument/2006/relationships/styles" Target="styles.xml"/><Relationship Id="rId72" Type="http://schemas.openxmlformats.org/officeDocument/2006/relationships/customXml" Target="../customXml/item19.xml"/><Relationship Id="rId93" Type="http://schemas.openxmlformats.org/officeDocument/2006/relationships/customXml" Target="../customXml/item40.xml"/><Relationship Id="rId98" Type="http://schemas.openxmlformats.org/officeDocument/2006/relationships/customXml" Target="../customXml/item45.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
        <c:idx val="1"/>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
        <c:idx val="2"/>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v>Sales AVG 3M</c:v>
          </c:tx>
          <c:spPr>
            <a:ln w="28575" cap="rnd">
              <a:solidFill>
                <a:schemeClr val="accent1"/>
              </a:solidFill>
              <a:round/>
            </a:ln>
            <a:effectLst/>
          </c:spPr>
          <c:marker>
            <c:symbol val="none"/>
          </c:marker>
          <c:cat>
            <c:strLit>
              <c:ptCount val="30"/>
              <c:pt idx="0">
                <c:v>Mar 2007</c:v>
              </c:pt>
              <c:pt idx="1">
                <c:v>Apr 2007</c:v>
              </c:pt>
              <c:pt idx="2">
                <c:v>May 2007</c:v>
              </c:pt>
              <c:pt idx="3">
                <c:v>Jun 2007</c:v>
              </c:pt>
              <c:pt idx="4">
                <c:v>Jul 2007</c:v>
              </c:pt>
              <c:pt idx="5">
                <c:v>Aug 2007</c:v>
              </c:pt>
              <c:pt idx="6">
                <c:v>Sep 2007</c:v>
              </c:pt>
              <c:pt idx="7">
                <c:v>Oct 2007</c:v>
              </c:pt>
              <c:pt idx="8">
                <c:v>Nov 2007</c:v>
              </c:pt>
              <c:pt idx="9">
                <c:v>Dec 2007</c:v>
              </c:pt>
              <c:pt idx="10">
                <c:v>Jan 2008</c:v>
              </c:pt>
              <c:pt idx="11">
                <c:v>Feb 2008</c:v>
              </c:pt>
              <c:pt idx="12">
                <c:v>Mar 2008</c:v>
              </c:pt>
              <c:pt idx="13">
                <c:v>Apr 2008</c:v>
              </c:pt>
              <c:pt idx="14">
                <c:v>May 2008</c:v>
              </c:pt>
              <c:pt idx="15">
                <c:v>Jun 2008</c:v>
              </c:pt>
              <c:pt idx="16">
                <c:v>Jul 2008</c:v>
              </c:pt>
              <c:pt idx="17">
                <c:v>Aug 2008</c:v>
              </c:pt>
              <c:pt idx="18">
                <c:v>Sep 2008</c:v>
              </c:pt>
              <c:pt idx="19">
                <c:v>Oct 2008</c:v>
              </c:pt>
              <c:pt idx="20">
                <c:v>Nov 2008</c:v>
              </c:pt>
              <c:pt idx="21">
                <c:v>Dec 2008</c:v>
              </c:pt>
              <c:pt idx="22">
                <c:v>Jan 2009</c:v>
              </c:pt>
              <c:pt idx="23">
                <c:v>Feb 2009</c:v>
              </c:pt>
              <c:pt idx="24">
                <c:v>Mar 2009</c:v>
              </c:pt>
              <c:pt idx="25">
                <c:v>Apr 2009</c:v>
              </c:pt>
              <c:pt idx="26">
                <c:v>May 2009</c:v>
              </c:pt>
              <c:pt idx="27">
                <c:v>Jun 2009</c:v>
              </c:pt>
              <c:pt idx="28">
                <c:v>Jul 2009</c:v>
              </c:pt>
              <c:pt idx="29">
                <c:v>Aug 2009</c:v>
              </c:pt>
            </c:strLit>
          </c:cat>
          <c:val>
            <c:numLit>
              <c:formatCode>#,##0.00</c:formatCode>
              <c:ptCount val="30"/>
              <c:pt idx="2">
                <c:v>783579.7761333274</c:v>
              </c:pt>
              <c:pt idx="3">
                <c:v>1061420.3496999943</c:v>
              </c:pt>
              <c:pt idx="4">
                <c:v>982611.77546666528</c:v>
              </c:pt>
              <c:pt idx="5">
                <c:v>984280.86413333251</c:v>
              </c:pt>
              <c:pt idx="6">
                <c:v>945385.01519999898</c:v>
              </c:pt>
              <c:pt idx="7">
                <c:v>943106.03886666463</c:v>
              </c:pt>
              <c:pt idx="8">
                <c:v>906771.00519999757</c:v>
              </c:pt>
              <c:pt idx="9">
                <c:v>898380.2794999982</c:v>
              </c:pt>
              <c:pt idx="10">
                <c:v>822226.28526666586</c:v>
              </c:pt>
              <c:pt idx="11">
                <c:v>747052.3281666683</c:v>
              </c:pt>
              <c:pt idx="12">
                <c:v>599136.06223333545</c:v>
              </c:pt>
              <c:pt idx="13">
                <c:v>713565.05856666807</c:v>
              </c:pt>
              <c:pt idx="14">
                <c:v>801495.05299999937</c:v>
              </c:pt>
              <c:pt idx="15">
                <c:v>939497.09176666429</c:v>
              </c:pt>
              <c:pt idx="16">
                <c:v>896272.85766666487</c:v>
              </c:pt>
              <c:pt idx="17">
                <c:v>848836.51566666539</c:v>
              </c:pt>
              <c:pt idx="18">
                <c:v>851664.21666666633</c:v>
              </c:pt>
              <c:pt idx="19">
                <c:v>797242.05133333278</c:v>
              </c:pt>
              <c:pt idx="20">
                <c:v>942091.50749999844</c:v>
              </c:pt>
              <c:pt idx="21">
                <c:v>918896.95883333159</c:v>
              </c:pt>
              <c:pt idx="22">
                <c:v>872558.70216666628</c:v>
              </c:pt>
              <c:pt idx="23">
                <c:v>694715.97370000125</c:v>
              </c:pt>
              <c:pt idx="24">
                <c:v>562044.01546666806</c:v>
              </c:pt>
              <c:pt idx="25">
                <c:v>599104.02063333278</c:v>
              </c:pt>
              <c:pt idx="26">
                <c:v>736101.09959999879</c:v>
              </c:pt>
              <c:pt idx="27">
                <c:v>893247.49416666571</c:v>
              </c:pt>
              <c:pt idx="28">
                <c:v>1007212.0036666667</c:v>
              </c:pt>
              <c:pt idx="29">
                <c:v>775678.23333333398</c:v>
              </c:pt>
            </c:numLit>
          </c:val>
          <c:smooth val="0"/>
          <c:extLst>
            <c:ext xmlns:c16="http://schemas.microsoft.com/office/drawing/2014/chart" uri="{C3380CC4-5D6E-409C-BE32-E72D297353CC}">
              <c16:uniqueId val="{00000001-EED9-48C2-BA7B-F8AA2A342DDC}"/>
            </c:ext>
          </c:extLst>
        </c:ser>
        <c:ser>
          <c:idx val="1"/>
          <c:order val="1"/>
          <c:tx>
            <c:v>Sales AVG 1Y</c:v>
          </c:tx>
          <c:spPr>
            <a:ln w="28575" cap="rnd">
              <a:solidFill>
                <a:schemeClr val="accent2"/>
              </a:solidFill>
              <a:round/>
            </a:ln>
            <a:effectLst/>
          </c:spPr>
          <c:marker>
            <c:symbol val="none"/>
          </c:marker>
          <c:cat>
            <c:strLit>
              <c:ptCount val="30"/>
              <c:pt idx="0">
                <c:v>Mar 2007</c:v>
              </c:pt>
              <c:pt idx="1">
                <c:v>Apr 2007</c:v>
              </c:pt>
              <c:pt idx="2">
                <c:v>May 2007</c:v>
              </c:pt>
              <c:pt idx="3">
                <c:v>Jun 2007</c:v>
              </c:pt>
              <c:pt idx="4">
                <c:v>Jul 2007</c:v>
              </c:pt>
              <c:pt idx="5">
                <c:v>Aug 2007</c:v>
              </c:pt>
              <c:pt idx="6">
                <c:v>Sep 2007</c:v>
              </c:pt>
              <c:pt idx="7">
                <c:v>Oct 2007</c:v>
              </c:pt>
              <c:pt idx="8">
                <c:v>Nov 2007</c:v>
              </c:pt>
              <c:pt idx="9">
                <c:v>Dec 2007</c:v>
              </c:pt>
              <c:pt idx="10">
                <c:v>Jan 2008</c:v>
              </c:pt>
              <c:pt idx="11">
                <c:v>Feb 2008</c:v>
              </c:pt>
              <c:pt idx="12">
                <c:v>Mar 2008</c:v>
              </c:pt>
              <c:pt idx="13">
                <c:v>Apr 2008</c:v>
              </c:pt>
              <c:pt idx="14">
                <c:v>May 2008</c:v>
              </c:pt>
              <c:pt idx="15">
                <c:v>Jun 2008</c:v>
              </c:pt>
              <c:pt idx="16">
                <c:v>Jul 2008</c:v>
              </c:pt>
              <c:pt idx="17">
                <c:v>Aug 2008</c:v>
              </c:pt>
              <c:pt idx="18">
                <c:v>Sep 2008</c:v>
              </c:pt>
              <c:pt idx="19">
                <c:v>Oct 2008</c:v>
              </c:pt>
              <c:pt idx="20">
                <c:v>Nov 2008</c:v>
              </c:pt>
              <c:pt idx="21">
                <c:v>Dec 2008</c:v>
              </c:pt>
              <c:pt idx="22">
                <c:v>Jan 2009</c:v>
              </c:pt>
              <c:pt idx="23">
                <c:v>Feb 2009</c:v>
              </c:pt>
              <c:pt idx="24">
                <c:v>Mar 2009</c:v>
              </c:pt>
              <c:pt idx="25">
                <c:v>Apr 2009</c:v>
              </c:pt>
              <c:pt idx="26">
                <c:v>May 2009</c:v>
              </c:pt>
              <c:pt idx="27">
                <c:v>Jun 2009</c:v>
              </c:pt>
              <c:pt idx="28">
                <c:v>Jul 2009</c:v>
              </c:pt>
              <c:pt idx="29">
                <c:v>Aug 2009</c:v>
              </c:pt>
            </c:strLit>
          </c:cat>
          <c:val>
            <c:numLit>
              <c:formatCode>#,##0.00</c:formatCode>
              <c:ptCount val="30"/>
              <c:pt idx="11">
                <c:v>855420.99340833153</c:v>
              </c:pt>
              <c:pt idx="12">
                <c:v>876080.42665833177</c:v>
              </c:pt>
              <c:pt idx="13">
                <c:v>865377.28954166593</c:v>
              </c:pt>
              <c:pt idx="14">
                <c:v>859899.81262499932</c:v>
              </c:pt>
              <c:pt idx="15">
                <c:v>845599.61217499932</c:v>
              </c:pt>
              <c:pt idx="16">
                <c:v>843792.56009166595</c:v>
              </c:pt>
              <c:pt idx="17">
                <c:v>826038.72550833272</c:v>
              </c:pt>
              <c:pt idx="18">
                <c:v>822169.41254166618</c:v>
              </c:pt>
              <c:pt idx="19">
                <c:v>807326.56320833287</c:v>
              </c:pt>
              <c:pt idx="20">
                <c:v>834868.85108333279</c:v>
              </c:pt>
              <c:pt idx="21">
                <c:v>827298.58237499965</c:v>
              </c:pt>
              <c:pt idx="22">
                <c:v>819909.667433333</c:v>
              </c:pt>
              <c:pt idx="23">
                <c:v>821784.76246666617</c:v>
              </c:pt>
              <c:pt idx="24">
                <c:v>818025.57068333263</c:v>
              </c:pt>
              <c:pt idx="25">
                <c:v>791294.40794999909</c:v>
              </c:pt>
              <c:pt idx="26">
                <c:v>805436.27411666571</c:v>
              </c:pt>
              <c:pt idx="27">
                <c:v>806463.17128333263</c:v>
              </c:pt>
              <c:pt idx="28">
                <c:v>819029.19444999949</c:v>
              </c:pt>
              <c:pt idx="29">
                <c:v>787146.70353333291</c:v>
              </c:pt>
            </c:numLit>
          </c:val>
          <c:smooth val="0"/>
          <c:extLst>
            <c:ext xmlns:c16="http://schemas.microsoft.com/office/drawing/2014/chart" uri="{C3380CC4-5D6E-409C-BE32-E72D297353CC}">
              <c16:uniqueId val="{00000002-EED9-48C2-BA7B-F8AA2A342DDC}"/>
            </c:ext>
          </c:extLst>
        </c:ser>
        <c:ser>
          <c:idx val="2"/>
          <c:order val="2"/>
          <c:tx>
            <c:v>Sales Amount</c:v>
          </c:tx>
          <c:spPr>
            <a:ln w="28575" cap="rnd">
              <a:solidFill>
                <a:schemeClr val="accent3"/>
              </a:solidFill>
              <a:round/>
            </a:ln>
            <a:effectLst/>
          </c:spPr>
          <c:marker>
            <c:symbol val="none"/>
          </c:marker>
          <c:cat>
            <c:strLit>
              <c:ptCount val="30"/>
              <c:pt idx="0">
                <c:v>Mar 2007</c:v>
              </c:pt>
              <c:pt idx="1">
                <c:v>Apr 2007</c:v>
              </c:pt>
              <c:pt idx="2">
                <c:v>May 2007</c:v>
              </c:pt>
              <c:pt idx="3">
                <c:v>Jun 2007</c:v>
              </c:pt>
              <c:pt idx="4">
                <c:v>Jul 2007</c:v>
              </c:pt>
              <c:pt idx="5">
                <c:v>Aug 2007</c:v>
              </c:pt>
              <c:pt idx="6">
                <c:v>Sep 2007</c:v>
              </c:pt>
              <c:pt idx="7">
                <c:v>Oct 2007</c:v>
              </c:pt>
              <c:pt idx="8">
                <c:v>Nov 2007</c:v>
              </c:pt>
              <c:pt idx="9">
                <c:v>Dec 2007</c:v>
              </c:pt>
              <c:pt idx="10">
                <c:v>Jan 2008</c:v>
              </c:pt>
              <c:pt idx="11">
                <c:v>Feb 2008</c:v>
              </c:pt>
              <c:pt idx="12">
                <c:v>Mar 2008</c:v>
              </c:pt>
              <c:pt idx="13">
                <c:v>Apr 2008</c:v>
              </c:pt>
              <c:pt idx="14">
                <c:v>May 2008</c:v>
              </c:pt>
              <c:pt idx="15">
                <c:v>Jun 2008</c:v>
              </c:pt>
              <c:pt idx="16">
                <c:v>Jul 2008</c:v>
              </c:pt>
              <c:pt idx="17">
                <c:v>Aug 2008</c:v>
              </c:pt>
              <c:pt idx="18">
                <c:v>Sep 2008</c:v>
              </c:pt>
              <c:pt idx="19">
                <c:v>Oct 2008</c:v>
              </c:pt>
              <c:pt idx="20">
                <c:v>Nov 2008</c:v>
              </c:pt>
              <c:pt idx="21">
                <c:v>Dec 2008</c:v>
              </c:pt>
              <c:pt idx="22">
                <c:v>Jan 2009</c:v>
              </c:pt>
              <c:pt idx="23">
                <c:v>Feb 2009</c:v>
              </c:pt>
              <c:pt idx="24">
                <c:v>Mar 2009</c:v>
              </c:pt>
              <c:pt idx="25">
                <c:v>Apr 2009</c:v>
              </c:pt>
              <c:pt idx="26">
                <c:v>May 2009</c:v>
              </c:pt>
              <c:pt idx="27">
                <c:v>Jun 2009</c:v>
              </c:pt>
              <c:pt idx="28">
                <c:v>Jul 2009</c:v>
              </c:pt>
              <c:pt idx="29">
                <c:v>Aug 2009</c:v>
              </c:pt>
            </c:strLit>
          </c:cat>
          <c:val>
            <c:numLit>
              <c:formatCode>#,##0.00</c:formatCode>
              <c:ptCount val="30"/>
              <c:pt idx="0">
                <c:v>293034.80969999952</c:v>
              </c:pt>
              <c:pt idx="1">
                <c:v>1128104.8156999871</c:v>
              </c:pt>
              <c:pt idx="2">
                <c:v>929599.70299999579</c:v>
              </c:pt>
              <c:pt idx="3">
                <c:v>1126556.5303999996</c:v>
              </c:pt>
              <c:pt idx="4">
                <c:v>891679.09300000046</c:v>
              </c:pt>
              <c:pt idx="5">
                <c:v>934606.96899999771</c:v>
              </c:pt>
              <c:pt idx="6">
                <c:v>1009868.9835999991</c:v>
              </c:pt>
              <c:pt idx="7">
                <c:v>884842.16399999731</c:v>
              </c:pt>
              <c:pt idx="8">
                <c:v>825601.86799999618</c:v>
              </c:pt>
              <c:pt idx="9">
                <c:v>984696.80650000076</c:v>
              </c:pt>
              <c:pt idx="10">
                <c:v>656380.18130000075</c:v>
              </c:pt>
              <c:pt idx="11">
                <c:v>600079.99670000351</c:v>
              </c:pt>
              <c:pt idx="12">
                <c:v>540948.0087000021</c:v>
              </c:pt>
              <c:pt idx="13">
                <c:v>999667.17029999825</c:v>
              </c:pt>
              <c:pt idx="14">
                <c:v>863869.97999999754</c:v>
              </c:pt>
              <c:pt idx="15">
                <c:v>954954.12499999732</c:v>
              </c:pt>
              <c:pt idx="16">
                <c:v>869994.46799999988</c:v>
              </c:pt>
              <c:pt idx="17">
                <c:v>721560.9539999991</c:v>
              </c:pt>
              <c:pt idx="18">
                <c:v>963437.22800000024</c:v>
              </c:pt>
              <c:pt idx="19">
                <c:v>706727.97199999879</c:v>
              </c:pt>
              <c:pt idx="20">
                <c:v>1156109.3224999963</c:v>
              </c:pt>
              <c:pt idx="21">
                <c:v>893853.58199999959</c:v>
              </c:pt>
              <c:pt idx="22">
                <c:v>567713.20200000273</c:v>
              </c:pt>
              <c:pt idx="23">
                <c:v>622581.13710000122</c:v>
              </c:pt>
              <c:pt idx="24">
                <c:v>495837.7073000003</c:v>
              </c:pt>
              <c:pt idx="25">
                <c:v>678893.217499997</c:v>
              </c:pt>
              <c:pt idx="26">
                <c:v>1033572.3739999988</c:v>
              </c:pt>
              <c:pt idx="27">
                <c:v>967276.89100000123</c:v>
              </c:pt>
              <c:pt idx="28">
                <c:v>1020786.7459999999</c:v>
              </c:pt>
              <c:pt idx="29">
                <c:v>338971.06300000101</c:v>
              </c:pt>
            </c:numLit>
          </c:val>
          <c:smooth val="0"/>
          <c:extLst>
            <c:ext xmlns:c16="http://schemas.microsoft.com/office/drawing/2014/chart" uri="{C3380CC4-5D6E-409C-BE32-E72D297353CC}">
              <c16:uniqueId val="{00000003-EED9-48C2-BA7B-F8AA2A342DDC}"/>
            </c:ext>
          </c:extLst>
        </c:ser>
        <c:dLbls>
          <c:showLegendKey val="0"/>
          <c:showVal val="0"/>
          <c:showCatName val="0"/>
          <c:showSerName val="0"/>
          <c:showPercent val="0"/>
          <c:showBubbleSize val="0"/>
        </c:dLbls>
        <c:smooth val="0"/>
        <c:axId val="217786016"/>
        <c:axId val="35086720"/>
      </c:lineChart>
      <c:catAx>
        <c:axId val="21778601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35086720"/>
        <c:crosses val="autoZero"/>
        <c:auto val="1"/>
        <c:lblAlgn val="ctr"/>
        <c:lblOffset val="100"/>
        <c:noMultiLvlLbl val="0"/>
        <c:extLst>
          <c:ext xmlns:c15="http://schemas.microsoft.com/office/drawing/2012/chart" uri="{F40574EE-89B7-4290-83BB-5DA773EAF853}">
            <c15:numFmt c:formatCode="General" c:sourceLinked="1"/>
          </c:ext>
        </c:extLst>
      </c:catAx>
      <c:valAx>
        <c:axId val="3508672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217786016"/>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extLst>
    <c:ext xmlns:c15="http://schemas.microsoft.com/office/drawing/2012/chart" uri="{723BEF56-08C2-4564-9609-F4CBC75E7E54}">
      <c15:pivotSource>
        <c15:name>[02 04 - Month-related calculations - 13 Fiscal and 12 Calendar Months.xlsx]PivotChartTable1</c15:name>
        <c15:fmtId val="0"/>
      </c15:pivotSource>
      <c15:pivotOptions>
        <c15:dropZoneFilter val="1"/>
        <c15:dropZoneCategories val="1"/>
        <c15:dropZoneData val="1"/>
        <c15:dropZoneSeries val="1"/>
        <c15:dropZonesVisible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2</xdr:col>
      <xdr:colOff>0</xdr:colOff>
      <xdr:row>1</xdr:row>
      <xdr:rowOff>172720</xdr:rowOff>
    </xdr:from>
    <xdr:to>
      <xdr:col>14</xdr:col>
      <xdr:colOff>571500</xdr:colOff>
      <xdr:row>26</xdr:row>
      <xdr:rowOff>91440</xdr:rowOff>
    </xdr:to>
    <xdr:graphicFrame macro="">
      <xdr:nvGraphicFramePr>
        <xdr:cNvPr id="2" name="Chart 1">
          <a:extLst>
            <a:ext uri="{FF2B5EF4-FFF2-40B4-BE49-F238E27FC236}">
              <a16:creationId xmlns:a16="http://schemas.microsoft.com/office/drawing/2014/main" id="{1A891D8B-6922-4315-A19F-7CD9E15C30F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14</xdr:row>
      <xdr:rowOff>137161</xdr:rowOff>
    </xdr:from>
    <xdr:to>
      <xdr:col>1</xdr:col>
      <xdr:colOff>99060</xdr:colOff>
      <xdr:row>22</xdr:row>
      <xdr:rowOff>83821</xdr:rowOff>
    </xdr:to>
    <mc:AlternateContent xmlns:mc="http://schemas.openxmlformats.org/markup-compatibility/2006" xmlns:a14="http://schemas.microsoft.com/office/drawing/2010/main">
      <mc:Choice Requires="a14">
        <xdr:graphicFrame macro="">
          <xdr:nvGraphicFramePr>
            <xdr:cNvPr id="3" name="Year">
              <a:extLst>
                <a:ext uri="{FF2B5EF4-FFF2-40B4-BE49-F238E27FC236}">
                  <a16:creationId xmlns:a16="http://schemas.microsoft.com/office/drawing/2014/main" id="{8D3C73C5-B368-412B-A57F-3486CACDCBE8}"/>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0" y="2697481"/>
              <a:ext cx="1828800" cy="14097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1</xdr:col>
      <xdr:colOff>99060</xdr:colOff>
      <xdr:row>14</xdr:row>
      <xdr:rowOff>30480</xdr:rowOff>
    </xdr:to>
    <mc:AlternateContent xmlns:mc="http://schemas.openxmlformats.org/markup-compatibility/2006" xmlns:a14="http://schemas.microsoft.com/office/drawing/2010/main">
      <mc:Choice Requires="a14">
        <xdr:graphicFrame macro="">
          <xdr:nvGraphicFramePr>
            <xdr:cNvPr id="4" name="Category">
              <a:extLst>
                <a:ext uri="{FF2B5EF4-FFF2-40B4-BE49-F238E27FC236}">
                  <a16:creationId xmlns:a16="http://schemas.microsoft.com/office/drawing/2014/main" id="{9DD99F01-B931-4E35-8CBE-A95869D416C2}"/>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0" y="0"/>
              <a:ext cx="1828800" cy="25908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02893521" createdVersion="5" refreshedVersion="6" minRefreshableVersion="3" recordCount="0" supportSubquery="1" supportAdvancedDrill="1" xr:uid="{F24BB096-A082-4F22-AE80-A2226EFEFD43}">
  <cacheSource type="external" connectionId="9"/>
  <cacheFields count="6">
    <cacheField name="[Date].[Year - Month].[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2" level="2">
      <sharedItems count="8">
        <s v="Jan 2009"/>
        <s v="Feb 2009"/>
        <s v="Mar 2009"/>
        <s v="Apr 2009"/>
        <s v="May 2009"/>
        <s v="Jun 2009"/>
        <s v="Jul 2009"/>
        <s v="Aug 2009"/>
      </sharedItems>
      <extLst>
        <ext xmlns:x15="http://schemas.microsoft.com/office/spreadsheetml/2010/11/main" uri="{4F2E5C28-24EA-4eb8-9CBF-B6C8F9C3D259}">
          <x15:cachedUniqueNames>
            <x15:cachedUniqueName index="0" name="[Date].[Year - Month].[Month].&amp;[Jan 2009]"/>
            <x15:cachedUniqueName index="1" name="[Date].[Year - Month].[Month].&amp;[Feb 2009]"/>
            <x15:cachedUniqueName index="2" name="[Date].[Year - Month].[Month].&amp;[Mar 2009]"/>
            <x15:cachedUniqueName index="3" name="[Date].[Year - Month].[Month].&amp;[Apr 2009]"/>
            <x15:cachedUniqueName index="4" name="[Date].[Year - Month].[Month].&amp;[May 2009]"/>
            <x15:cachedUniqueName index="5" name="[Date].[Year - Month].[Month].&amp;[Jun 2009]"/>
            <x15:cachedUniqueName index="6" name="[Date].[Year - Month].[Month].&amp;[Jul 2009]"/>
            <x15:cachedUniqueName index="7" name="[Date].[Year - Month].[Month].&amp;[Aug 2009]"/>
          </x15:cachedUniqueNames>
        </ext>
      </extLst>
    </cacheField>
    <cacheField name="[Measures].[Sales Amount]" caption="Sales Amount" numFmtId="0" hierarchy="100" level="32767"/>
    <cacheField name="[Measures].[Sales PM]" caption="Sales PM" numFmtId="0" hierarchy="117" level="32767"/>
    <cacheField name="[Measures].[Sales MOM]" caption="Sales MOM" numFmtId="0" hierarchy="118" level="32767"/>
    <cacheField name="[Measures].[Sales MOM %]" caption="Sales MOM %" numFmtId="0" hierarchy="124"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3" unbalanced="0">
      <fieldsUsage count="3">
        <fieldUsage x="-1"/>
        <fieldUsage x="0"/>
        <fieldUsage x="1"/>
      </fieldsUsage>
    </cacheHierarchy>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oneField="1">
      <fieldsUsage count="1">
        <fieldUsage x="3"/>
      </fieldsUsage>
    </cacheHierarchy>
    <cacheHierarchy uniqueName="[Measures].[Sales MOM]" caption="Sales MOM" measure="1" displayFolder="" measureGroup="Sales" count="0" oneField="1">
      <fieldsUsage count="1">
        <fieldUsage x="4"/>
      </fieldsUsage>
    </cacheHierarchy>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oneField="1">
      <fieldsUsage count="1">
        <fieldUsage x="5"/>
      </fieldsUsage>
    </cacheHierarchy>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04976853" createdVersion="5" refreshedVersion="6" minRefreshableVersion="3" recordCount="0" supportSubquery="1" supportAdvancedDrill="1" xr:uid="{842CEEA0-C7C7-453C-99CB-172C70687D8D}">
  <cacheSource type="external" connectionId="9"/>
  <cacheFields count="8">
    <cacheField name="[Measures].[Sales Amount]" caption="Sales Amount" numFmtId="0" hierarchy="100"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15">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Quarter].[Month].&amp;[Jul 2008]"/>
            <x15:cachedUniqueName index="1" name="[Date].[Fiscal Year - Quarter].[Month].&amp;[Aug 2008]"/>
            <x15:cachedUniqueName index="2" name="[Date].[Fiscal Year - Quarter].[Month].&amp;[Sep 2008]"/>
            <x15:cachedUniqueName index="3" name="[Date].[Fiscal Year - Quarter].[Month].&amp;[Oct 2008]"/>
            <x15:cachedUniqueName index="4" name="[Date].[Fiscal Year - Quarter].[Month].&amp;[Nov 2008]"/>
            <x15:cachedUniqueName index="5" name="[Date].[Fiscal Year - Quarter].[Month].&amp;[Dec 2008]"/>
            <x15:cachedUniqueName index="6" name="[Date].[Fiscal Year - Quarter].[Month].&amp;[Jan 2009]"/>
            <x15:cachedUniqueName index="7" name="[Date].[Fiscal Year - Quarter].[Month].&amp;[Feb 2009]"/>
            <x15:cachedUniqueName index="8" name="[Date].[Fiscal Year - Quarter].[Month].&amp;[Mar 2009]"/>
            <x15:cachedUniqueName index="9" name="[Date].[Fiscal Year - Quarter].[Month].&amp;[Apr 2009]"/>
            <x15:cachedUniqueName index="10" name="[Date].[Fiscal Year - Quarter].[Month].&amp;[May 2009]"/>
            <x15:cachedUniqueName index="11" name="[Date].[Fiscal Year - Quarter].[Month].&amp;[Jun 2009]"/>
            <x15:cachedUniqueName index="12" name="[Date].[Fiscal Year - Quarter].[Month].&amp;[M13 2009]"/>
            <x15:cachedUniqueName index="13" name="[Date].[Fiscal Year - Quarter].[Month].&amp;[Jul 2009]"/>
            <x15:cachedUniqueName index="14" name="[Date].[Fiscal Year - Quarter].[Month].&amp;[Aug 2009]"/>
          </x15:cachedUniqueNames>
        </ext>
      </extLst>
    </cacheField>
    <cacheField name="[Measures].[Sales Fiscal QTD]" caption="Sales Fiscal QTD" numFmtId="0" hierarchy="104" level="32767"/>
    <cacheField name="[Measures].[Sales Fiscal PQTD]" caption="Sales Fiscal PQTD" numFmtId="0" hierarchy="130" level="32767"/>
    <cacheField name="[Measures].[Sales Fiscal QOQTD]" caption="Sales Fiscal QOQTD" numFmtId="0" hierarchy="133" level="32767"/>
    <cacheField name="[Measures].[Sales Fiscal QOQTD %]" caption="Sales Fiscal QOQTD %" numFmtId="0" hierarchy="135"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oneField="1">
      <fieldsUsage count="1">
        <fieldUsage x="5"/>
      </fieldsUsage>
    </cacheHierarchy>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oneField="1">
      <fieldsUsage count="1">
        <fieldUsage x="6"/>
      </fieldsUsage>
    </cacheHierarchy>
    <cacheHierarchy uniqueName="[Measures].[Sales QOQTD %]" caption="Sales QOQTD %" measure="1" displayFolder="" measureGroup="Sales" count="0"/>
    <cacheHierarchy uniqueName="[Measures].[Sales Fiscal QOQTD %]" caption="Sales Fiscal QOQTD %" measure="1" displayFolder="" measureGroup="Sales" count="0" oneField="1">
      <fieldsUsage count="1">
        <fieldUsage x="7"/>
      </fieldsUsage>
    </cacheHierarchy>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08333333" createdVersion="5" refreshedVersion="6" minRefreshableVersion="3" recordCount="0" supportSubquery="1" supportAdvancedDrill="1" xr:uid="{514D8A8D-0D54-415F-B037-127B61C1BB4C}">
  <cacheSource type="external" connectionId="9"/>
  <cacheFields count="7">
    <cacheField name="[Measures].[Sales Amount]" caption="Sales Amount" numFmtId="0" hierarchy="100"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6">
        <s v="Apr 2009"/>
        <s v="May 2009"/>
        <s v="Jun 2009"/>
        <s v="M13 2009"/>
        <s v="Jul 2009"/>
        <s v="Aug 2009"/>
      </sharedItems>
      <extLst>
        <ext xmlns:x15="http://schemas.microsoft.com/office/spreadsheetml/2010/11/main" uri="{4F2E5C28-24EA-4eb8-9CBF-B6C8F9C3D259}">
          <x15:cachedUniqueNames>
            <x15:cachedUniqueName index="0" name="[Date].[Fiscal Year - Quarter].[Month].&amp;[Apr 2009]"/>
            <x15:cachedUniqueName index="1" name="[Date].[Fiscal Year - Quarter].[Month].&amp;[May 2009]"/>
            <x15:cachedUniqueName index="2" name="[Date].[Fiscal Year - Quarter].[Month].&amp;[Jun 2009]"/>
            <x15:cachedUniqueName index="3" name="[Date].[Fiscal Year - Quarter].[Month].&amp;[M13 2009]"/>
            <x15:cachedUniqueName index="4" name="[Date].[Fiscal Year - Quarter].[Month].&amp;[Jul 2009]"/>
            <x15:cachedUniqueName index="5" name="[Date].[Fiscal Year - Quarter].[Month].&amp;[Aug 2009]"/>
          </x15:cachedUniqueNames>
        </ext>
      </extLst>
    </cacheField>
    <cacheField name="[Measures].[Sales Fiscal PQ]" caption="Sales Fiscal PQ" numFmtId="0" hierarchy="112" level="32767"/>
    <cacheField name="[Measures].[Sales Fiscal QOQ]" caption="Sales Fiscal QOQ" numFmtId="0" hierarchy="114" level="32767"/>
    <cacheField name="[Measures].[Sales Fiscal QOQ %]" caption="Sales Fiscal QOQ %" numFmtId="0" hierarchy="115"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oneField="1">
      <fieldsUsage count="1">
        <fieldUsage x="4"/>
      </fieldsUsage>
    </cacheHierarchy>
    <cacheHierarchy uniqueName="[Measures].[Sales QOQ]" caption="Sales QOQ" measure="1" displayFolder="" measureGroup="Sales" count="0"/>
    <cacheHierarchy uniqueName="[Measures].[Sales Fiscal QOQ]" caption="Sales Fiscal QOQ" measure="1" displayFolder="" measureGroup="Sales" count="0" oneField="1">
      <fieldsUsage count="1">
        <fieldUsage x="5"/>
      </fieldsUsage>
    </cacheHierarchy>
    <cacheHierarchy uniqueName="[Measures].[Sales Fiscal QOQ %]" caption="Sales Fiscal QOQ %" measure="1" displayFolder="" measureGroup="Sales" count="0" oneField="1">
      <fieldsUsage count="1">
        <fieldUsage x="6"/>
      </fieldsUsage>
    </cacheHierarchy>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09953703" createdVersion="5" refreshedVersion="6" minRefreshableVersion="3" recordCount="0" supportSubquery="1" supportAdvancedDrill="1" xr:uid="{7EB0987D-C5FD-4743-9A07-22CF85C93421}">
  <cacheSource type="external" connectionId="9"/>
  <cacheFields count="7">
    <cacheField name="[Measures].[Sales Amount]" caption="Sales Amount" numFmtId="0" hierarchy="100"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9">
        <s v="FQ1-2008"/>
        <s v="FQ2-2008"/>
        <s v="FQ3-2008"/>
        <s v="FQ4-2008"/>
        <s v="FQ1-2009"/>
        <s v="FQ2-2009"/>
        <s v="FQ3-2009"/>
        <s v="FQ4-2009"/>
        <s v="FQ1-2010"/>
      </sharedItems>
      <extLst>
        <ext xmlns:x15="http://schemas.microsoft.com/office/spreadsheetml/2010/11/main" uri="{4F2E5C28-24EA-4eb8-9CBF-B6C8F9C3D259}">
          <x15:cachedUniqueNames>
            <x15:cachedUniqueName index="0" name="[Date].[Fiscal Year - Quarter].[Quarter].&amp;[FQ1-2008]"/>
            <x15:cachedUniqueName index="1" name="[Date].[Fiscal Year - Quarter].[Quarter].&amp;[FQ2-2008]"/>
            <x15:cachedUniqueName index="2" name="[Date].[Fiscal Year - Quarter].[Quarter].&amp;[FQ3-2008]"/>
            <x15:cachedUniqueName index="3" name="[Date].[Fiscal Year - Quarter].[Quarter].&amp;[FQ4-2008]"/>
            <x15:cachedUniqueName index="4" name="[Date].[Fiscal Year - Quarter].[Quarter].&amp;[FQ1-2009]"/>
            <x15:cachedUniqueName index="5" name="[Date].[Fiscal Year - Quarter].[Quarter].&amp;[FQ2-2009]"/>
            <x15:cachedUniqueName index="6" name="[Date].[Fiscal Year - Quarter].[Quarter].&amp;[FQ3-2009]"/>
            <x15:cachedUniqueName index="7" name="[Date].[Fiscal Year - Quarter].[Quarter].&amp;[FQ4-2009]"/>
            <x15:cachedUniqueName index="8" name="[Date].[Fiscal Year - Quarter].[Quarter].&amp;[FQ1-2010]"/>
          </x15:cachedUniqueNames>
        </ext>
      </extLst>
    </cacheField>
    <cacheField name="[Date].[Fiscal Year - Quarter].[Month]" caption="Month" numFmtId="0" hierarchy="27" level="3">
      <sharedItems count="13">
        <s v="Apr 2008"/>
        <s v="May 2008"/>
        <s v="Jun 2008"/>
        <s v="M13 2008"/>
        <s v="Jul 2008"/>
        <s v="Aug 2008"/>
        <s v="Sep 2008"/>
        <s v="Apr 2009"/>
        <s v="May 2009"/>
        <s v="Jun 2009"/>
        <s v="M13 2009"/>
        <s v="Jul 2009"/>
        <s v="Aug 2009"/>
      </sharedItems>
      <extLst>
        <ext xmlns:x15="http://schemas.microsoft.com/office/spreadsheetml/2010/11/main" uri="{4F2E5C28-24EA-4eb8-9CBF-B6C8F9C3D259}">
          <x15:cachedUniqueNames>
            <x15:cachedUniqueName index="0" name="[Date].[Fiscal Year - Quarter].[Month].&amp;[Apr 2008]"/>
            <x15:cachedUniqueName index="1" name="[Date].[Fiscal Year - Quarter].[Month].&amp;[May 2008]"/>
            <x15:cachedUniqueName index="2" name="[Date].[Fiscal Year - Quarter].[Month].&amp;[Jun 2008]"/>
            <x15:cachedUniqueName index="3" name="[Date].[Fiscal Year - Quarter].[Month].&amp;[M13 2008]"/>
            <x15:cachedUniqueName index="4" name="[Date].[Fiscal Year - Quarter].[Month].&amp;[Jul 2008]"/>
            <x15:cachedUniqueName index="5" name="[Date].[Fiscal Year - Quarter].[Month].&amp;[Aug 2008]"/>
            <x15:cachedUniqueName index="6" name="[Date].[Fiscal Year - Quarter].[Month].&amp;[Sep 2008]"/>
            <x15:cachedUniqueName index="7" name="[Date].[Fiscal Year - Quarter].[Month].&amp;[Apr 2009]"/>
            <x15:cachedUniqueName index="8" name="[Date].[Fiscal Year - Quarter].[Month].&amp;[May 2009]"/>
            <x15:cachedUniqueName index="9" name="[Date].[Fiscal Year - Quarter].[Month].&amp;[Jun 2009]"/>
            <x15:cachedUniqueName index="10" name="[Date].[Fiscal Year - Quarter].[Month].&amp;[M13 2009]"/>
            <x15:cachedUniqueName index="11" name="[Date].[Fiscal Year - Quarter].[Month].&amp;[Jul 2009]"/>
            <x15:cachedUniqueName index="12" name="[Date].[Fiscal Year - Quarter].[Month].&amp;[Aug 2009]"/>
          </x15:cachedUniqueNames>
        </ext>
      </extLst>
    </cacheField>
    <cacheField name="[Measures].[Sales Fiscal PY]" caption="Sales Fiscal PY" numFmtId="0" hierarchy="106" level="32767"/>
    <cacheField name="[Measures].[Sales Fiscal YOY]" caption="Sales Fiscal YOY" numFmtId="0" hierarchy="108" level="32767"/>
    <cacheField name="[Measures].[Sales Fiscal YOY %]" caption="Sales Fiscal YOY %" numFmtId="0" hierarchy="110"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oneField="1">
      <fieldsUsage count="1">
        <fieldUsage x="4"/>
      </fieldsUsage>
    </cacheHierarchy>
    <cacheHierarchy uniqueName="[Measures].[Sales YOY]" caption="Sales YOY" measure="1" displayFolder="" measureGroup="Sales" count="0"/>
    <cacheHierarchy uniqueName="[Measures].[Sales Fiscal YOY]" caption="Sales Fiscal YOY" measure="1" displayFolder="" measureGroup="Sales" count="0" oneField="1">
      <fieldsUsage count="1">
        <fieldUsage x="5"/>
      </fieldsUsage>
    </cacheHierarchy>
    <cacheHierarchy uniqueName="[Measures].[Sales YOY %]" caption="Sales YOY %" measure="1" displayFolder="" measureGroup="Sales" count="0"/>
    <cacheHierarchy uniqueName="[Measures].[Sales Fiscal YOY %]" caption="Sales Fiscal YOY %" measure="1" displayFolder="" measureGroup="Sales" count="0" oneField="1">
      <fieldsUsage count="1">
        <fieldUsage x="6"/>
      </fieldsUsage>
    </cacheHierarchy>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1122685" createdVersion="5" refreshedVersion="6" minRefreshableVersion="3" recordCount="0" supportSubquery="1" supportAdvancedDrill="1" xr:uid="{CC77B3DF-1BDC-4921-8205-4A0C20766478}">
  <cacheSource type="external" connectionId="9"/>
  <cacheFields count="7">
    <cacheField name="[Measures].[Sales Amount]" caption="Sales Amount" numFmtId="0" hierarchy="100" level="32767"/>
    <cacheField name="[Date].[Year - Quarter].[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3" level="2">
      <sharedItems count="7">
        <s v="Q1-2008"/>
        <s v="Q2-2008"/>
        <s v="Q3-2008"/>
        <s v="Q4-2008"/>
        <s v="Q1-2009"/>
        <s v="Q2-2009"/>
        <s v="Q3-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s>
        </ext>
      </extLst>
    </cacheField>
    <cacheField name="[Date].[Year - Quarter].[Month]" caption="Month" numFmtId="0" hierarchy="33" level="3">
      <sharedItems count="5">
        <s v="Oct 2008"/>
        <s v="Nov 2008"/>
        <s v="Dec 2008"/>
        <s v="Jul 2009"/>
        <s v="Aug 2009"/>
      </sharedItems>
      <extLst>
        <ext xmlns:x15="http://schemas.microsoft.com/office/spreadsheetml/2010/11/main" uri="{4F2E5C28-24EA-4eb8-9CBF-B6C8F9C3D259}">
          <x15:cachedUniqueNames>
            <x15:cachedUniqueName index="0" name="[Date].[Year - Quarter].[Month].&amp;[Oct 2008]"/>
            <x15:cachedUniqueName index="1" name="[Date].[Year - Quarter].[Month].&amp;[Nov 2008]"/>
            <x15:cachedUniqueName index="2" name="[Date].[Year - Quarter].[Month].&amp;[Dec 2008]"/>
            <x15:cachedUniqueName index="3" name="[Date].[Year - Quarter].[Month].&amp;[Jul 2009]"/>
            <x15:cachedUniqueName index="4" name="[Date].[Year - Quarter].[Month].&amp;[Aug 2009]"/>
          </x15:cachedUniqueNames>
        </ext>
      </extLst>
    </cacheField>
    <cacheField name="[Measures].[Sales PY]" caption="Sales PY" numFmtId="0" hierarchy="105" level="32767"/>
    <cacheField name="[Measures].[Sales YOY]" caption="Sales YOY" numFmtId="0" hierarchy="107" level="32767"/>
    <cacheField name="[Measures].[Sales YOY %]" caption="Sales YOY %" numFmtId="0" hierarchy="109"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oneField="1">
      <fieldsUsage count="1">
        <fieldUsage x="4"/>
      </fieldsUsage>
    </cacheHierarchy>
    <cacheHierarchy uniqueName="[Measures].[Sales Fiscal PY]" caption="Sales Fiscal PY" measure="1" displayFolder="" measureGroup="Sales" count="0"/>
    <cacheHierarchy uniqueName="[Measures].[Sales YOY]" caption="Sales YOY" measure="1" displayFolder="" measureGroup="Sales" count="0" oneField="1">
      <fieldsUsage count="1">
        <fieldUsage x="5"/>
      </fieldsUsage>
    </cacheHierarchy>
    <cacheHierarchy uniqueName="[Measures].[Sales Fiscal YOY]" caption="Sales Fiscal YOY" measure="1" displayFolder="" measureGroup="Sales" count="0"/>
    <cacheHierarchy uniqueName="[Measures].[Sales YOY %]" caption="Sales YOY %" measure="1" displayFolder="" measureGroup="Sales" count="0" oneField="1">
      <fieldsUsage count="1">
        <fieldUsage x="6"/>
      </fieldsUsage>
    </cacheHierarchy>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12731482" createdVersion="5" refreshedVersion="6" minRefreshableVersion="3" recordCount="0" supportSubquery="1" supportAdvancedDrill="1" xr:uid="{5C13F057-2F05-420D-90F2-2708742AE849}">
  <cacheSource type="external" connectionId="9"/>
  <cacheFields count="5">
    <cacheField name="[Measures].[Sales Amount]" caption="Sales Amount" numFmtId="0" hierarchy="100"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15">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Quarter].[Month].&amp;[Jul 2008]"/>
            <x15:cachedUniqueName index="1" name="[Date].[Fiscal Year - Quarter].[Month].&amp;[Aug 2008]"/>
            <x15:cachedUniqueName index="2" name="[Date].[Fiscal Year - Quarter].[Month].&amp;[Sep 2008]"/>
            <x15:cachedUniqueName index="3" name="[Date].[Fiscal Year - Quarter].[Month].&amp;[Oct 2008]"/>
            <x15:cachedUniqueName index="4" name="[Date].[Fiscal Year - Quarter].[Month].&amp;[Nov 2008]"/>
            <x15:cachedUniqueName index="5" name="[Date].[Fiscal Year - Quarter].[Month].&amp;[Dec 2008]"/>
            <x15:cachedUniqueName index="6" name="[Date].[Fiscal Year - Quarter].[Month].&amp;[Jan 2009]"/>
            <x15:cachedUniqueName index="7" name="[Date].[Fiscal Year - Quarter].[Month].&amp;[Feb 2009]"/>
            <x15:cachedUniqueName index="8" name="[Date].[Fiscal Year - Quarter].[Month].&amp;[Mar 2009]"/>
            <x15:cachedUniqueName index="9" name="[Date].[Fiscal Year - Quarter].[Month].&amp;[Apr 2009]"/>
            <x15:cachedUniqueName index="10" name="[Date].[Fiscal Year - Quarter].[Month].&amp;[May 2009]"/>
            <x15:cachedUniqueName index="11" name="[Date].[Fiscal Year - Quarter].[Month].&amp;[Jun 2009]"/>
            <x15:cachedUniqueName index="12" name="[Date].[Fiscal Year - Quarter].[Month].&amp;[M13 2009]"/>
            <x15:cachedUniqueName index="13" name="[Date].[Fiscal Year - Quarter].[Month].&amp;[Jul 2009]"/>
            <x15:cachedUniqueName index="14" name="[Date].[Fiscal Year - Quarter].[Month].&amp;[Aug 2009]"/>
          </x15:cachedUniqueNames>
        </ext>
      </extLst>
    </cacheField>
    <cacheField name="[Measures].[Sales Fiscal QTD]" caption="Sales Fiscal QTD" numFmtId="0" hierarchy="104"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17824077" createdVersion="5" refreshedVersion="6" minRefreshableVersion="3" recordCount="0" supportSubquery="1" supportAdvancedDrill="1" xr:uid="{C28CB3F8-F62F-439B-83A2-7FDAD2E4CB17}">
  <cacheSource type="external" connectionId="9"/>
  <cacheFields count="7">
    <cacheField name="[Measures].[Sales Amount]" caption="Sales Amount" numFmtId="0" hierarchy="100" level="32767"/>
    <cacheField name="[Measures].[Sales MAT]" caption="Sales MAT" numFmtId="0" hierarchy="150" level="32767"/>
    <cacheField name="[Measures].[Sales PYMAT]" caption="Sales PYMAT" numFmtId="0" hierarchy="151" level="32767"/>
    <cacheField name="[Measures].[Sales MATG]" caption="Sales MATG" numFmtId="0" hierarchy="152" level="32767"/>
    <cacheField name="[Measures].[Sales MATG %]" caption="Sales MATG %" numFmtId="0" hierarchy="153" level="32767"/>
    <cacheField name="[Date].[Fiscal Year - Month].[Year]" caption="Year" numFmtId="0" hierarchy="26" level="1">
      <sharedItems count="4">
        <s v="FY 2007"/>
        <s v="FY 2008"/>
        <s v="FY 2009"/>
        <s v="FY 2010"/>
      </sharedItems>
      <extLst>
        <ext xmlns:x15="http://schemas.microsoft.com/office/spreadsheetml/2010/11/main" uri="{4F2E5C28-24EA-4eb8-9CBF-B6C8F9C3D259}">
          <x15:cachedUniqueNames>
            <x15:cachedUniqueName index="0" name="[Date].[Fiscal Year - Month].[Year].&amp;[FY 2007]"/>
            <x15:cachedUniqueName index="1" name="[Date].[Fiscal Year - Month].[Year].&amp;[FY 2008]"/>
            <x15:cachedUniqueName index="2" name="[Date].[Fiscal Year - Month].[Year].&amp;[FY 2009]"/>
            <x15:cachedUniqueName index="3" name="[Date].[Fiscal Year - Month].[Year].&amp;[FY 2010]"/>
          </x15:cachedUniqueNames>
        </ext>
      </extLst>
    </cacheField>
    <cacheField name="[Date].[Fiscal Year - Month].[Month]" caption="Month" numFmtId="0" hierarchy="26" level="2">
      <sharedItems count="15">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Month].[Month].&amp;[Jul 2008]"/>
            <x15:cachedUniqueName index="1" name="[Date].[Fiscal Year - Month].[Month].&amp;[Aug 2008]"/>
            <x15:cachedUniqueName index="2" name="[Date].[Fiscal Year - Month].[Month].&amp;[Sep 2008]"/>
            <x15:cachedUniqueName index="3" name="[Date].[Fiscal Year - Month].[Month].&amp;[Oct 2008]"/>
            <x15:cachedUniqueName index="4" name="[Date].[Fiscal Year - Month].[Month].&amp;[Nov 2008]"/>
            <x15:cachedUniqueName index="5" name="[Date].[Fiscal Year - Month].[Month].&amp;[Dec 2008]"/>
            <x15:cachedUniqueName index="6" name="[Date].[Fiscal Year - Month].[Month].&amp;[Jan 2009]"/>
            <x15:cachedUniqueName index="7" name="[Date].[Fiscal Year - Month].[Month].&amp;[Feb 2009]"/>
            <x15:cachedUniqueName index="8" name="[Date].[Fiscal Year - Month].[Month].&amp;[Mar 2009]"/>
            <x15:cachedUniqueName index="9" name="[Date].[Fiscal Year - Month].[Month].&amp;[Apr 2009]"/>
            <x15:cachedUniqueName index="10" name="[Date].[Fiscal Year - Month].[Month].&amp;[May 2009]"/>
            <x15:cachedUniqueName index="11" name="[Date].[Fiscal Year - Month].[Month].&amp;[Jun 2009]"/>
            <x15:cachedUniqueName index="12" name="[Date].[Fiscal Year - Month].[Month].&amp;[M13 2009]"/>
            <x15:cachedUniqueName index="13" name="[Date].[Fiscal Year - Month].[Month].&amp;[Jul 2009]"/>
            <x15:cachedUniqueName index="14" name="[Date].[Fiscal Year - Month].[Month].&amp;[Aug 2009]"/>
          </x15:cachedUniqueNames>
        </ext>
      </extLst>
    </cacheField>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3" unbalanced="0">
      <fieldsUsage count="3">
        <fieldUsage x="-1"/>
        <fieldUsage x="5"/>
        <fieldUsage x="6"/>
      </fieldsUsage>
    </cacheHierarchy>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oneField="1">
      <fieldsUsage count="1">
        <fieldUsage x="1"/>
      </fieldsUsage>
    </cacheHierarchy>
    <cacheHierarchy uniqueName="[Measures].[Sales PYMAT]" caption="Sales PYMAT" measure="1" displayFolder="" measureGroup="Sales" count="0" oneField="1">
      <fieldsUsage count="1">
        <fieldUsage x="2"/>
      </fieldsUsage>
    </cacheHierarchy>
    <cacheHierarchy uniqueName="[Measures].[Sales MATG]" caption="Sales MATG" measure="1" displayFolder="" measureGroup="Sales" count="0" oneField="1">
      <fieldsUsage count="1">
        <fieldUsage x="3"/>
      </fieldsUsage>
    </cacheHierarchy>
    <cacheHierarchy uniqueName="[Measures].[Sales MATG %]" caption="Sales MATG %" measure="1" displayFolder="" measureGroup="Sales" count="0" oneField="1">
      <fieldsUsage count="1">
        <fieldUsage x="4"/>
      </fieldsUsage>
    </cacheHierarchy>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18981478" createdVersion="5" refreshedVersion="6" minRefreshableVersion="3" recordCount="0" supportSubquery="1" supportAdvancedDrill="1" xr:uid="{3F0F8C5B-1735-448D-8BBB-4ACD90695374}">
  <cacheSource type="external" connectionId="9"/>
  <cacheFields count="7">
    <cacheField name="[Measures].[Sales Amount]" caption="Sales Amount" numFmtId="0" hierarchy="100" level="32767"/>
    <cacheField name="[Date].[Year - Month].[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2" level="2">
      <sharedItems count="20">
        <s v="Jan 2008"/>
        <s v="Feb 200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Year - Month].[Month].&amp;[Jan 2008]"/>
            <x15:cachedUniqueName index="1" name="[Date].[Year - Month].[Month].&amp;[Feb 2008]"/>
            <x15:cachedUniqueName index="2" name="[Date].[Year - Month].[Month].&amp;[Mar 2008]"/>
            <x15:cachedUniqueName index="3" name="[Date].[Year - Month].[Month].&amp;[Apr 2008]"/>
            <x15:cachedUniqueName index="4" name="[Date].[Year - Month].[Month].&amp;[May 2008]"/>
            <x15:cachedUniqueName index="5" name="[Date].[Year - Month].[Month].&amp;[Jun 2008]"/>
            <x15:cachedUniqueName index="6" name="[Date].[Year - Month].[Month].&amp;[Jul 2008]"/>
            <x15:cachedUniqueName index="7" name="[Date].[Year - Month].[Month].&amp;[Aug 2008]"/>
            <x15:cachedUniqueName index="8" name="[Date].[Year - Month].[Month].&amp;[Sep 2008]"/>
            <x15:cachedUniqueName index="9" name="[Date].[Year - Month].[Month].&amp;[Oct 2008]"/>
            <x15:cachedUniqueName index="10" name="[Date].[Year - Month].[Month].&amp;[Nov 2008]"/>
            <x15:cachedUniqueName index="11" name="[Date].[Year - Month].[Month].&amp;[Dec 2008]"/>
            <x15:cachedUniqueName index="12" name="[Date].[Year - Month].[Month].&amp;[Jan 2009]"/>
            <x15:cachedUniqueName index="13" name="[Date].[Year - Month].[Month].&amp;[Feb 2009]"/>
            <x15:cachedUniqueName index="14" name="[Date].[Year - Month].[Month].&amp;[Mar 2009]"/>
            <x15:cachedUniqueName index="15" name="[Date].[Year - Month].[Month].&amp;[Apr 2009]"/>
            <x15:cachedUniqueName index="16" name="[Date].[Year - Month].[Month].&amp;[May 2009]"/>
            <x15:cachedUniqueName index="17" name="[Date].[Year - Month].[Month].&amp;[Jun 2009]"/>
            <x15:cachedUniqueName index="18" name="[Date].[Year - Month].[Month].&amp;[Jul 2009]"/>
            <x15:cachedUniqueName index="19" name="[Date].[Year - Month].[Month].&amp;[Aug 2009]"/>
          </x15:cachedUniqueNames>
        </ext>
      </extLst>
    </cacheField>
    <cacheField name="[Measures].[Sales MAT]" caption="Sales MAT" numFmtId="0" hierarchy="150" level="32767"/>
    <cacheField name="[Measures].[Sales PYMAT]" caption="Sales PYMAT" numFmtId="0" hierarchy="151" level="32767"/>
    <cacheField name="[Measures].[Sales MATG]" caption="Sales MATG" numFmtId="0" hierarchy="152" level="32767"/>
    <cacheField name="[Measures].[Sales MATG %]" caption="Sales MATG %" numFmtId="0" hierarchy="153"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3" unbalanced="0">
      <fieldsUsage count="3">
        <fieldUsage x="-1"/>
        <fieldUsage x="1"/>
        <fieldUsage x="2"/>
      </fieldsUsage>
    </cacheHierarchy>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oneField="1">
      <fieldsUsage count="1">
        <fieldUsage x="3"/>
      </fieldsUsage>
    </cacheHierarchy>
    <cacheHierarchy uniqueName="[Measures].[Sales PYMAT]" caption="Sales PYMAT" measure="1" displayFolder="" measureGroup="Sales" count="0" oneField="1">
      <fieldsUsage count="1">
        <fieldUsage x="4"/>
      </fieldsUsage>
    </cacheHierarchy>
    <cacheHierarchy uniqueName="[Measures].[Sales MATG]" caption="Sales MATG" measure="1" displayFolder="" measureGroup="Sales" count="0" oneField="1">
      <fieldsUsage count="1">
        <fieldUsage x="5"/>
      </fieldsUsage>
    </cacheHierarchy>
    <cacheHierarchy uniqueName="[Measures].[Sales MATG %]" caption="Sales MATG %" measure="1" displayFolder="" measureGroup="Sales" count="0" oneField="1">
      <fieldsUsage count="1">
        <fieldUsage x="6"/>
      </fieldsUsage>
    </cacheHierarchy>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20254633" createdVersion="5" refreshedVersion="6" minRefreshableVersion="3" recordCount="0" supportSubquery="1" supportAdvancedDrill="1" xr:uid="{F5513182-02D2-4B5D-B6DE-86AD4DE14B2A}">
  <cacheSource type="external" connectionId="9"/>
  <cacheFields count="8">
    <cacheField name="[Measures].[Sales Amount]" caption="Sales Amount" numFmtId="0" hierarchy="100"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15">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Quarter].[Month].&amp;[Jul 2008]"/>
            <x15:cachedUniqueName index="1" name="[Date].[Fiscal Year - Quarter].[Month].&amp;[Aug 2008]"/>
            <x15:cachedUniqueName index="2" name="[Date].[Fiscal Year - Quarter].[Month].&amp;[Sep 2008]"/>
            <x15:cachedUniqueName index="3" name="[Date].[Fiscal Year - Quarter].[Month].&amp;[Oct 2008]"/>
            <x15:cachedUniqueName index="4" name="[Date].[Fiscal Year - Quarter].[Month].&amp;[Nov 2008]"/>
            <x15:cachedUniqueName index="5" name="[Date].[Fiscal Year - Quarter].[Month].&amp;[Dec 2008]"/>
            <x15:cachedUniqueName index="6" name="[Date].[Fiscal Year - Quarter].[Month].&amp;[Jan 2009]"/>
            <x15:cachedUniqueName index="7" name="[Date].[Fiscal Year - Quarter].[Month].&amp;[Feb 2009]"/>
            <x15:cachedUniqueName index="8" name="[Date].[Fiscal Year - Quarter].[Month].&amp;[Mar 2009]"/>
            <x15:cachedUniqueName index="9" name="[Date].[Fiscal Year - Quarter].[Month].&amp;[Apr 2009]"/>
            <x15:cachedUniqueName index="10" name="[Date].[Fiscal Year - Quarter].[Month].&amp;[May 2009]"/>
            <x15:cachedUniqueName index="11" name="[Date].[Fiscal Year - Quarter].[Month].&amp;[Jun 2009]"/>
            <x15:cachedUniqueName index="12" name="[Date].[Fiscal Year - Quarter].[Month].&amp;[M13 2009]"/>
            <x15:cachedUniqueName index="13" name="[Date].[Fiscal Year - Quarter].[Month].&amp;[Jul 2009]"/>
            <x15:cachedUniqueName index="14" name="[Date].[Fiscal Year - Quarter].[Month].&amp;[Aug 2009]"/>
          </x15:cachedUniqueNames>
        </ext>
      </extLst>
    </cacheField>
    <cacheField name="[Measures].[Sales Fiscal QTD]" caption="Sales Fiscal QTD" numFmtId="0" hierarchy="104" level="32767"/>
    <cacheField name="[Measures].[Sales Fiscal PQC]" caption="Sales Fiscal PQC" numFmtId="0" hierarchy="145" level="32767"/>
    <cacheField name="[Measures].[Sales Fiscal QTDOPQ]" caption="Sales Fiscal QTDOPQ" numFmtId="0" hierarchy="147" level="32767"/>
    <cacheField name="[Measures].[Sales Fiscal QTDOPQ %]" caption="Sales Fiscal QTDOPQ %" numFmtId="0" hierarchy="149"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oneField="1">
      <fieldsUsage count="1">
        <fieldUsage x="5"/>
      </fieldsUsage>
    </cacheHierarchy>
    <cacheHierarchy uniqueName="[Measures].[Sales QTDOPQ]" caption="Sales QTDOPQ" measure="1" displayFolder="" measureGroup="Sales" count="0"/>
    <cacheHierarchy uniqueName="[Measures].[Sales Fiscal QTDOPQ]" caption="Sales Fiscal QTDOPQ" measure="1" displayFolder="" measureGroup="Sales" count="0" oneField="1">
      <fieldsUsage count="1">
        <fieldUsage x="6"/>
      </fieldsUsage>
    </cacheHierarchy>
    <cacheHierarchy uniqueName="[Measures].[Sales QTDOPQ %]" caption="Sales QTDOPQ %" measure="1" displayFolder="" measureGroup="Sales" count="0"/>
    <cacheHierarchy uniqueName="[Measures].[Sales Fiscal QTDOPQ %]" caption="Sales Fiscal QTDOPQ %" measure="1" displayFolder="" measureGroup="Sales" count="0" oneField="1">
      <fieldsUsage count="1">
        <fieldUsage x="7"/>
      </fieldsUsage>
    </cacheHierarchy>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22222219" createdVersion="5" refreshedVersion="6" minRefreshableVersion="3" recordCount="0" supportSubquery="1" supportAdvancedDrill="1" xr:uid="{BAB0FD6B-F019-4C2E-BC6B-D2178D11D051}">
  <cacheSource type="external" connectionId="9"/>
  <cacheFields count="8">
    <cacheField name="[Measures].[Sales Amount]" caption="Sales Amount" numFmtId="0" hierarchy="100" level="32767"/>
    <cacheField name="[Date].[Year - Quarter].[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3" level="2">
      <sharedItems count="4">
        <s v="Q1-2009"/>
        <s v="Q2-2009"/>
        <s v="Q3-2009"/>
        <s v="Q4-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4-2008]"/>
          </x15:cachedUniqueNames>
        </ext>
      </extLst>
    </cacheField>
    <cacheField name="[Date].[Year - Quarter].[Month]" caption="Month" numFmtId="0" hierarchy="33" level="3">
      <sharedItems count="6">
        <s v="Jan 2009"/>
        <s v="Feb 2009"/>
        <s v="Mar 2009"/>
        <s v="Apr 2009"/>
        <s v="May 2009"/>
        <s v="Jun 2009"/>
      </sharedItems>
      <extLst>
        <ext xmlns:x15="http://schemas.microsoft.com/office/spreadsheetml/2010/11/main" uri="{4F2E5C28-24EA-4eb8-9CBF-B6C8F9C3D259}">
          <x15:cachedUniqueNames>
            <x15:cachedUniqueName index="0" name="[Date].[Year - Quarter].[Month].&amp;[Jan 2009]"/>
            <x15:cachedUniqueName index="1" name="[Date].[Year - Quarter].[Month].&amp;[Feb 2009]"/>
            <x15:cachedUniqueName index="2" name="[Date].[Year - Quarter].[Month].&amp;[Mar 2009]"/>
            <x15:cachedUniqueName index="3" name="[Date].[Year - Quarter].[Month].&amp;[Apr 2009]"/>
            <x15:cachedUniqueName index="4" name="[Date].[Year - Quarter].[Month].&amp;[May 2009]"/>
            <x15:cachedUniqueName index="5" name="[Date].[Year - Quarter].[Month].&amp;[Jun 2009]"/>
          </x15:cachedUniqueNames>
        </ext>
      </extLst>
    </cacheField>
    <cacheField name="[Measures].[Sales QTD]" caption="Sales QTD" numFmtId="0" hierarchy="103" level="32767"/>
    <cacheField name="[Measures].[Sales PQC]" caption="Sales PQC" numFmtId="0" hierarchy="144" level="32767"/>
    <cacheField name="[Measures].[Sales QTDOPQ]" caption="Sales QTDOPQ" numFmtId="0" hierarchy="146" level="32767"/>
    <cacheField name="[Measures].[Sales QTDOPQ %]" caption="Sales QTDOPQ %" numFmtId="0" hierarchy="148"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4"/>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oneField="1">
      <fieldsUsage count="1">
        <fieldUsage x="5"/>
      </fieldsUsage>
    </cacheHierarchy>
    <cacheHierarchy uniqueName="[Measures].[Sales Fiscal PQC]" caption="Sales Fiscal PQC" measure="1" displayFolder="" measureGroup="Sales" count="0"/>
    <cacheHierarchy uniqueName="[Measures].[Sales QTDOPQ]" caption="Sales QTDOPQ" measure="1" displayFolder="" measureGroup="Sales" count="0" oneField="1">
      <fieldsUsage count="1">
        <fieldUsage x="6"/>
      </fieldsUsage>
    </cacheHierarchy>
    <cacheHierarchy uniqueName="[Measures].[Sales Fiscal QTDOPQ]" caption="Sales Fiscal QTDOPQ" measure="1" displayFolder="" measureGroup="Sales" count="0"/>
    <cacheHierarchy uniqueName="[Measures].[Sales QTDOPQ %]" caption="Sales QTDOPQ %" measure="1" displayFolder="" measureGroup="Sales" count="0" oneField="1">
      <fieldsUsage count="1">
        <fieldUsage x="7"/>
      </fieldsUsage>
    </cacheHierarchy>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23726851" createdVersion="5" refreshedVersion="6" minRefreshableVersion="3" recordCount="0" supportSubquery="1" supportAdvancedDrill="1" xr:uid="{85E1B4FA-1AE5-46DD-8C7C-0936390392A0}">
  <cacheSource type="external" connectionId="9"/>
  <cacheFields count="8">
    <cacheField name="[Measures].[Sales Amount]" caption="Sales Amount" numFmtId="0" hierarchy="100"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u="1"/>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4">
        <s v="Apr 2009"/>
        <s v="May 2009"/>
        <s v="Jun 2009"/>
        <s v="M13 2009"/>
      </sharedItems>
      <extLst>
        <ext xmlns:x15="http://schemas.microsoft.com/office/spreadsheetml/2010/11/main" uri="{4F2E5C28-24EA-4eb8-9CBF-B6C8F9C3D259}">
          <x15:cachedUniqueNames>
            <x15:cachedUniqueName index="0" name="[Date].[Fiscal Year - Quarter].[Month].&amp;[Apr 2009]"/>
            <x15:cachedUniqueName index="1" name="[Date].[Fiscal Year - Quarter].[Month].&amp;[May 2009]"/>
            <x15:cachedUniqueName index="2" name="[Date].[Fiscal Year - Quarter].[Month].&amp;[Jun 2009]"/>
            <x15:cachedUniqueName index="3" name="[Date].[Fiscal Year - Quarter].[Month].&amp;[M13 2009]"/>
          </x15:cachedUniqueNames>
        </ext>
      </extLst>
    </cacheField>
    <cacheField name="[Measures].[Sales Fiscal YTD]" caption="Sales Fiscal YTD" numFmtId="0" hierarchy="102" level="32767"/>
    <cacheField name="[Measures].[Sales Fiscal PYC]" caption="Sales Fiscal PYC" numFmtId="0" hierarchy="139" level="32767"/>
    <cacheField name="[Measures].[Sales Fiscal YTDOPY]" caption="Sales Fiscal YTDOPY" numFmtId="0" hierarchy="141" level="32767"/>
    <cacheField name="[Measures].[Sales Fiscal YTDOPY %]" caption="Sales Fiscal YTDOPY %" numFmtId="0" hierarchy="143"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4"/>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oneField="1">
      <fieldsUsage count="1">
        <fieldUsage x="5"/>
      </fieldsUsage>
    </cacheHierarchy>
    <cacheHierarchy uniqueName="[Measures].[Sales YTDOPY]" caption="Sales YTDOPY" measure="1" displayFolder="" measureGroup="Sales" count="0"/>
    <cacheHierarchy uniqueName="[Measures].[Sales Fiscal YTDOPY]" caption="Sales Fiscal YTDOPY" measure="1" displayFolder="" measureGroup="Sales" count="0" oneField="1">
      <fieldsUsage count="1">
        <fieldUsage x="6"/>
      </fieldsUsage>
    </cacheHierarchy>
    <cacheHierarchy uniqueName="[Measures].[Sales YTDOPY %]" caption="Sales YTDOPY %" measure="1" displayFolder="" measureGroup="Sales" count="0"/>
    <cacheHierarchy uniqueName="[Measures].[Sales Fiscal YTDOPY %]" caption="Sales Fiscal YTDOPY %" measure="1" displayFolder="" measureGroup="Sales" count="0" oneField="1">
      <fieldsUsage count="1">
        <fieldUsage x="7"/>
      </fieldsUsage>
    </cacheHierarchy>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25347221" createdVersion="5" refreshedVersion="6" minRefreshableVersion="3" recordCount="0" supportSubquery="1" supportAdvancedDrill="1" xr:uid="{6864ABE2-2DFE-4C7E-B80F-0F3493C02840}">
  <cacheSource type="external" connectionId="9"/>
  <cacheFields count="8">
    <cacheField name="[Measures].[Sales Amount]" caption="Sales Amount" numFmtId="0" hierarchy="100" level="32767"/>
    <cacheField name="[Date].[Year - Quarter].[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3" level="2">
      <sharedItems count="5">
        <s v="Q1-2008"/>
        <s v="Q2-2008"/>
        <s v="Q3-2008"/>
        <s v="Q4-2008"/>
        <s v="Q2-2009" u="1"/>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2-2009]"/>
          </x15:cachedUniqueNames>
        </ext>
      </extLst>
    </cacheField>
    <cacheField name="[Date].[Year - Quarter].[Month]" caption="Month" numFmtId="0" hierarchy="33" level="3">
      <sharedItems count="3">
        <s v="Oct 2008"/>
        <s v="Nov 2008"/>
        <s v="Dec 2008"/>
      </sharedItems>
      <extLst>
        <ext xmlns:x15="http://schemas.microsoft.com/office/spreadsheetml/2010/11/main" uri="{4F2E5C28-24EA-4eb8-9CBF-B6C8F9C3D259}">
          <x15:cachedUniqueNames>
            <x15:cachedUniqueName index="0" name="[Date].[Year - Quarter].[Month].&amp;[Oct 2008]"/>
            <x15:cachedUniqueName index="1" name="[Date].[Year - Quarter].[Month].&amp;[Nov 2008]"/>
            <x15:cachedUniqueName index="2" name="[Date].[Year - Quarter].[Month].&amp;[Dec 2008]"/>
          </x15:cachedUniqueNames>
        </ext>
      </extLst>
    </cacheField>
    <cacheField name="[Measures].[Sales YTD]" caption="Sales YTD" numFmtId="0" hierarchy="101" level="32767"/>
    <cacheField name="[Measures].[Sales PYC]" caption="Sales PYC" numFmtId="0" hierarchy="136" level="32767"/>
    <cacheField name="[Measures].[Sales YTDOPY]" caption="Sales YTDOPY" numFmtId="0" hierarchy="140" level="32767"/>
    <cacheField name="[Measures].[Sales YTDOPY %]" caption="Sales YTDOPY %" numFmtId="0" hierarchy="142"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4"/>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oneField="1">
      <fieldsUsage count="1">
        <fieldUsage x="5"/>
      </fieldsUsage>
    </cacheHierarchy>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oneField="1">
      <fieldsUsage count="1">
        <fieldUsage x="6"/>
      </fieldsUsage>
    </cacheHierarchy>
    <cacheHierarchy uniqueName="[Measures].[Sales Fiscal YTDOPY]" caption="Sales Fiscal YTDOPY" measure="1" displayFolder="" measureGroup="Sales" count="0"/>
    <cacheHierarchy uniqueName="[Measures].[Sales YTDOPY %]" caption="Sales YTDOPY %" measure="1" displayFolder="" measureGroup="Sales" count="0" oneField="1">
      <fieldsUsage count="1">
        <fieldUsage x="7"/>
      </fieldsUsage>
    </cacheHierarchy>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26851853" createdVersion="5" refreshedVersion="6" minRefreshableVersion="3" recordCount="0" supportSubquery="1" supportAdvancedDrill="1" xr:uid="{14781589-FAFB-433A-A3A5-241FBF9CB841}">
  <cacheSource type="external" connectionId="9"/>
  <cacheFields count="8">
    <cacheField name="[Measures].[Sales Amount]" caption="Sales Amount" numFmtId="0" hierarchy="100" level="32767"/>
    <cacheField name="[Date].[Year - Quarter].[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3" level="2">
      <sharedItems count="4">
        <s v="Q1-2009"/>
        <s v="Q2-2009"/>
        <s v="Q3-2009"/>
        <s v="Q3-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3-2008]"/>
          </x15:cachedUniqueNames>
        </ext>
      </extLst>
    </cacheField>
    <cacheField name="[Date].[Year - Quarter].[Month]" caption="Month" numFmtId="0" hierarchy="33" level="3">
      <sharedItems count="5">
        <s v="Apr 2009"/>
        <s v="May 2009"/>
        <s v="Jun 2009"/>
        <s v="Jul 2009"/>
        <s v="Aug 2009"/>
      </sharedItems>
      <extLst>
        <ext xmlns:x15="http://schemas.microsoft.com/office/spreadsheetml/2010/11/main" uri="{4F2E5C28-24EA-4eb8-9CBF-B6C8F9C3D259}">
          <x15:cachedUniqueNames>
            <x15:cachedUniqueName index="0" name="[Date].[Year - Quarter].[Month].&amp;[Apr 2009]"/>
            <x15:cachedUniqueName index="1" name="[Date].[Year - Quarter].[Month].&amp;[May 2009]"/>
            <x15:cachedUniqueName index="2" name="[Date].[Year - Quarter].[Month].&amp;[Jun 2009]"/>
            <x15:cachedUniqueName index="3" name="[Date].[Year - Quarter].[Month].&amp;[Jul 2009]"/>
            <x15:cachedUniqueName index="4" name="[Date].[Year - Quarter].[Month].&amp;[Aug 2009]"/>
          </x15:cachedUniqueNames>
        </ext>
      </extLst>
    </cacheField>
    <cacheField name="[Measures].[Sales QTD]" caption="Sales QTD" numFmtId="0" hierarchy="103" level="32767"/>
    <cacheField name="[Measures].[Sales PQTD]" caption="Sales PQTD" numFmtId="0" hierarchy="131" level="32767"/>
    <cacheField name="[Measures].[Sales QOQTD]" caption="Sales QOQTD" numFmtId="0" hierarchy="132" level="32767"/>
    <cacheField name="[Measures].[Sales QOQTD %]" caption="Sales QOQTD %" numFmtId="0" hierarchy="134"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4"/>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oneField="1">
      <fieldsUsage count="1">
        <fieldUsage x="5"/>
      </fieldsUsage>
    </cacheHierarchy>
    <cacheHierarchy uniqueName="[Measures].[Sales QOQTD]" caption="Sales QOQTD" measure="1" displayFolder="" measureGroup="Sales" count="0" oneField="1">
      <fieldsUsage count="1">
        <fieldUsage x="6"/>
      </fieldsUsage>
    </cacheHierarchy>
    <cacheHierarchy uniqueName="[Measures].[Sales Fiscal QOQTD]" caption="Sales Fiscal QOQTD" measure="1" displayFolder="" measureGroup="Sales" count="0"/>
    <cacheHierarchy uniqueName="[Measures].[Sales QOQTD %]" caption="Sales QOQTD %" measure="1" displayFolder="" measureGroup="Sales" count="0" oneField="1">
      <fieldsUsage count="1">
        <fieldUsage x="7"/>
      </fieldsUsage>
    </cacheHierarchy>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28356484" createdVersion="5" refreshedVersion="6" minRefreshableVersion="3" recordCount="0" supportSubquery="1" supportAdvancedDrill="1" xr:uid="{AFDEE5AE-E8D5-4832-8546-8595740E8211}">
  <cacheSource type="external" connectionId="9"/>
  <cacheFields count="8">
    <cacheField name="[Measures].[Sales Amount]" caption="Sales Amount" numFmtId="0" hierarchy="100" level="32767"/>
    <cacheField name="[Date].[Year - Quarter].[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3" level="2">
      <sharedItems count="7">
        <s v="Q1-2008"/>
        <s v="Q2-2008"/>
        <s v="Q3-2008"/>
        <s v="Q4-2008"/>
        <s v="Q1-2009"/>
        <s v="Q2-2009"/>
        <s v="Q3-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s>
        </ext>
      </extLst>
    </cacheField>
    <cacheField name="[Date].[Year - Quarter].[Month]" caption="Month" numFmtId="0" hierarchy="33" level="3">
      <sharedItems count="5">
        <s v="Jul 2008"/>
        <s v="Aug 2008"/>
        <s v="Sep 2008"/>
        <s v="Jul 2009"/>
        <s v="Aug 2009"/>
      </sharedItems>
      <extLst>
        <ext xmlns:x15="http://schemas.microsoft.com/office/spreadsheetml/2010/11/main" uri="{4F2E5C28-24EA-4eb8-9CBF-B6C8F9C3D259}">
          <x15:cachedUniqueNames>
            <x15:cachedUniqueName index="0" name="[Date].[Year - Quarter].[Month].&amp;[Jul 2008]"/>
            <x15:cachedUniqueName index="1" name="[Date].[Year - Quarter].[Month].&amp;[Aug 2008]"/>
            <x15:cachedUniqueName index="2" name="[Date].[Year - Quarter].[Month].&amp;[Sep 2008]"/>
            <x15:cachedUniqueName index="3" name="[Date].[Year - Quarter].[Month].&amp;[Jul 2009]"/>
            <x15:cachedUniqueName index="4" name="[Date].[Year - Quarter].[Month].&amp;[Aug 2009]"/>
          </x15:cachedUniqueNames>
        </ext>
      </extLst>
    </cacheField>
    <cacheField name="[Measures].[Sales YTD]" caption="Sales YTD" numFmtId="0" hierarchy="101" level="32767"/>
    <cacheField name="[Measures].[Sales PYTD]" caption="Sales PYTD" numFmtId="0" hierarchy="126" level="32767"/>
    <cacheField name="[Measures].[Sales YOYTD]" caption="Sales YOYTD" numFmtId="0" hierarchy="138" level="32767"/>
    <cacheField name="[Measures].[Sales YOYTD %]" caption="Sales YOYTD %" numFmtId="0" hierarchy="137"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4"/>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oneField="1">
      <fieldsUsage count="1">
        <fieldUsage x="5"/>
      </fieldsUsage>
    </cacheHierarchy>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oneField="1">
      <fieldsUsage count="1">
        <fieldUsage x="7"/>
      </fieldsUsage>
    </cacheHierarchy>
    <cacheHierarchy uniqueName="[Measures].[Sales YOYTD]" caption="Sales YOYTD" measure="1" displayFolder="" measureGroup="Sales" count="0" oneField="1">
      <fieldsUsage count="1">
        <fieldUsage x="6"/>
      </fieldsUsage>
    </cacheHierarchy>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29861109" createdVersion="5" refreshedVersion="6" minRefreshableVersion="3" recordCount="0" supportSubquery="1" supportAdvancedDrill="1" xr:uid="{EB7CDB96-AB7F-4D2C-A5AA-A0B064A1F49F}">
  <cacheSource type="external" connectionId="9"/>
  <cacheFields count="7">
    <cacheField name="[Measures].[Sales Amount]" caption="Sales Amount" numFmtId="0" hierarchy="100" level="32767"/>
    <cacheField name="[Date].[Year - Quarter].[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3" level="2">
      <sharedItems count="7">
        <s v="Q1-2008"/>
        <s v="Q2-2008"/>
        <s v="Q3-2008"/>
        <s v="Q4-2008"/>
        <s v="Q1-2009"/>
        <s v="Q2-2009"/>
        <s v="Q3-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s>
        </ext>
      </extLst>
    </cacheField>
    <cacheField name="[Date].[Year - Quarter].[Month]" caption="Month" numFmtId="0" hierarchy="33" level="3">
      <sharedItems count="11">
        <s v="Apr 2008"/>
        <s v="May 2008"/>
        <s v="Jun 2008"/>
        <s v="Jul 2008"/>
        <s v="Aug 2008"/>
        <s v="Sep 2008"/>
        <s v="Apr 2009"/>
        <s v="May 2009"/>
        <s v="Jun 2009"/>
        <s v="Jul 2009"/>
        <s v="Aug 2009"/>
      </sharedItems>
      <extLst>
        <ext xmlns:x15="http://schemas.microsoft.com/office/spreadsheetml/2010/11/main" uri="{4F2E5C28-24EA-4eb8-9CBF-B6C8F9C3D259}">
          <x15:cachedUniqueNames>
            <x15:cachedUniqueName index="0" name="[Date].[Year - Quarter].[Month].&amp;[Apr 2008]"/>
            <x15:cachedUniqueName index="1" name="[Date].[Year - Quarter].[Month].&amp;[May 2008]"/>
            <x15:cachedUniqueName index="2" name="[Date].[Year - Quarter].[Month].&amp;[Jun 2008]"/>
            <x15:cachedUniqueName index="3" name="[Date].[Year - Quarter].[Month].&amp;[Jul 2008]"/>
            <x15:cachedUniqueName index="4" name="[Date].[Year - Quarter].[Month].&amp;[Aug 2008]"/>
            <x15:cachedUniqueName index="5" name="[Date].[Year - Quarter].[Month].&amp;[Sep 2008]"/>
            <x15:cachedUniqueName index="6" name="[Date].[Year - Quarter].[Month].&amp;[Apr 2009]"/>
            <x15:cachedUniqueName index="7" name="[Date].[Year - Quarter].[Month].&amp;[May 2009]"/>
            <x15:cachedUniqueName index="8" name="[Date].[Year - Quarter].[Month].&amp;[Jun 2009]"/>
            <x15:cachedUniqueName index="9" name="[Date].[Year - Quarter].[Month].&amp;[Jul 2009]"/>
            <x15:cachedUniqueName index="10" name="[Date].[Year - Quarter].[Month].&amp;[Aug 2009]"/>
          </x15:cachedUniqueNames>
        </ext>
      </extLst>
    </cacheField>
    <cacheField name="[Measures].[Sales PP]" caption="Sales PP" numFmtId="0" hierarchy="119" level="32767"/>
    <cacheField name="[Measures].[Sales POP]" caption="Sales POP" numFmtId="0" hierarchy="121" level="32767"/>
    <cacheField name="[Measures].[Sales POP %]" caption="Sales POP %" numFmtId="0" hierarchy="123"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oneField="1">
      <fieldsUsage count="1">
        <fieldUsage x="4"/>
      </fieldsUsage>
    </cacheHierarchy>
    <cacheHierarchy uniqueName="[Measures].[Sales Fiscal PP]" caption="Sales Fiscal PP" measure="1" displayFolder="" measureGroup="Sales" count="0"/>
    <cacheHierarchy uniqueName="[Measures].[Sales POP]" caption="Sales POP" measure="1" displayFolder="" measureGroup="Sales" count="0" oneField="1">
      <fieldsUsage count="1">
        <fieldUsage x="5"/>
      </fieldsUsage>
    </cacheHierarchy>
    <cacheHierarchy uniqueName="[Measures].[Sales Fiscal POP]" caption="Sales Fiscal POP" measure="1" displayFolder="" measureGroup="Sales" count="0"/>
    <cacheHierarchy uniqueName="[Measures].[Sales POP %]" caption="Sales POP %" measure="1" displayFolder="" measureGroup="Sales" count="0" oneField="1">
      <fieldsUsage count="1">
        <fieldUsage x="6"/>
      </fieldsUsage>
    </cacheHierarchy>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3136574" createdVersion="5" refreshedVersion="6" minRefreshableVersion="3" recordCount="0" supportSubquery="1" supportAdvancedDrill="1" xr:uid="{71965A25-4E4F-4F38-9BB9-EE33AA91E3BA}">
  <cacheSource type="external" connectionId="9"/>
  <cacheFields count="7">
    <cacheField name="[Measures].[Sales Amount]" caption="Sales Amount" numFmtId="0" hierarchy="100"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8">
        <s v="Jul 2008"/>
        <s v="Aug 2008"/>
        <s v="Sep 2008"/>
        <s v="Oct 2008"/>
        <s v="Nov 2008"/>
        <s v="Dec 2008"/>
        <s v="Jul 2009"/>
        <s v="Aug 2009"/>
      </sharedItems>
      <extLst>
        <ext xmlns:x15="http://schemas.microsoft.com/office/spreadsheetml/2010/11/main" uri="{4F2E5C28-24EA-4eb8-9CBF-B6C8F9C3D259}">
          <x15:cachedUniqueNames>
            <x15:cachedUniqueName index="0" name="[Date].[Fiscal Year - Quarter].[Month].&amp;[Jul 2008]"/>
            <x15:cachedUniqueName index="1" name="[Date].[Fiscal Year - Quarter].[Month].&amp;[Aug 2008]"/>
            <x15:cachedUniqueName index="2" name="[Date].[Fiscal Year - Quarter].[Month].&amp;[Sep 2008]"/>
            <x15:cachedUniqueName index="3" name="[Date].[Fiscal Year - Quarter].[Month].&amp;[Oct 2008]"/>
            <x15:cachedUniqueName index="4" name="[Date].[Fiscal Year - Quarter].[Month].&amp;[Nov 2008]"/>
            <x15:cachedUniqueName index="5" name="[Date].[Fiscal Year - Quarter].[Month].&amp;[Dec 2008]"/>
            <x15:cachedUniqueName index="6" name="[Date].[Fiscal Year - Quarter].[Month].&amp;[Jul 2009]"/>
            <x15:cachedUniqueName index="7" name="[Date].[Fiscal Year - Quarter].[Month].&amp;[Aug 2009]"/>
          </x15:cachedUniqueNames>
        </ext>
      </extLst>
    </cacheField>
    <cacheField name="[Measures].[Sales Fiscal PP]" caption="Sales Fiscal PP" numFmtId="0" hierarchy="120" level="32767"/>
    <cacheField name="[Measures].[Sales Fiscal POP]" caption="Sales Fiscal POP" numFmtId="0" hierarchy="122" level="32767"/>
    <cacheField name="[Measures].[Sales Fiscal POP %]" caption="Sales Fiscal POP %" numFmtId="0" hierarchy="125"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oneField="1">
      <fieldsUsage count="1">
        <fieldUsage x="4"/>
      </fieldsUsage>
    </cacheHierarchy>
    <cacheHierarchy uniqueName="[Measures].[Sales POP]" caption="Sales POP" measure="1" displayFolder="" measureGroup="Sales" count="0"/>
    <cacheHierarchy uniqueName="[Measures].[Sales Fiscal POP]" caption="Sales Fiscal POP" measure="1" displayFolder="" measureGroup="Sales" count="0" oneField="1">
      <fieldsUsage count="1">
        <fieldUsage x="5"/>
      </fieldsUsage>
    </cacheHierarchy>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oneField="1">
      <fieldsUsage count="1">
        <fieldUsage x="6"/>
      </fieldsUsage>
    </cacheHierarchy>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32754633" createdVersion="5" refreshedVersion="6" minRefreshableVersion="3" recordCount="0" supportSubquery="1" supportAdvancedDrill="1" xr:uid="{CB08F3C7-5D15-4E0D-9C74-D45B0B9C1D14}">
  <cacheSource type="external" connectionId="9"/>
  <cacheFields count="7">
    <cacheField name="[Measures].[Sales Amount]" caption="Sales Amount" numFmtId="0" hierarchy="100" level="32767"/>
    <cacheField name="[Date].[Year - Quarter].[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3" level="2">
      <sharedItems count="4">
        <s v="Q1-2009"/>
        <s v="Q2-2009"/>
        <s v="Q3-2009"/>
        <s v="Q3-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3-2008]"/>
          </x15:cachedUniqueNames>
        </ext>
      </extLst>
    </cacheField>
    <cacheField name="[Date].[Year - Quarter].[Month]" caption="Month" numFmtId="0" hierarchy="33" level="3">
      <sharedItems count="5">
        <s v="Apr 2009"/>
        <s v="May 2009"/>
        <s v="Jun 2009"/>
        <s v="Jul 2009"/>
        <s v="Aug 2009"/>
      </sharedItems>
      <extLst>
        <ext xmlns:x15="http://schemas.microsoft.com/office/spreadsheetml/2010/11/main" uri="{4F2E5C28-24EA-4eb8-9CBF-B6C8F9C3D259}">
          <x15:cachedUniqueNames>
            <x15:cachedUniqueName index="0" name="[Date].[Year - Quarter].[Month].&amp;[Apr 2009]"/>
            <x15:cachedUniqueName index="1" name="[Date].[Year - Quarter].[Month].&amp;[May 2009]"/>
            <x15:cachedUniqueName index="2" name="[Date].[Year - Quarter].[Month].&amp;[Jun 2009]"/>
            <x15:cachedUniqueName index="3" name="[Date].[Year - Quarter].[Month].&amp;[Jul 2009]"/>
            <x15:cachedUniqueName index="4" name="[Date].[Year - Quarter].[Month].&amp;[Aug 2009]"/>
          </x15:cachedUniqueNames>
        </ext>
      </extLst>
    </cacheField>
    <cacheField name="[Measures].[Sales PQ]" caption="Sales PQ" numFmtId="0" hierarchy="111" level="32767"/>
    <cacheField name="[Measures].[Sales QOQ]" caption="Sales QOQ" numFmtId="0" hierarchy="113" level="32767"/>
    <cacheField name="[Measures].[Sales QOQ %]" caption="Sales QOQ %" numFmtId="0" hierarchy="116"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oneField="1">
      <fieldsUsage count="1">
        <fieldUsage x="4"/>
      </fieldsUsage>
    </cacheHierarchy>
    <cacheHierarchy uniqueName="[Measures].[Sales Fiscal PQ]" caption="Sales Fiscal PQ" measure="1" displayFolder="" measureGroup="Sales" count="0"/>
    <cacheHierarchy uniqueName="[Measures].[Sales QOQ]" caption="Sales QOQ" measure="1" displayFolder="" measureGroup="Sales" count="0" oneField="1">
      <fieldsUsage count="1">
        <fieldUsage x="5"/>
      </fieldsUsage>
    </cacheHierarchy>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oneField="1">
      <fieldsUsage count="1">
        <fieldUsage x="6"/>
      </fieldsUsage>
    </cacheHierarchy>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33680557" createdVersion="5" refreshedVersion="6" minRefreshableVersion="3" recordCount="0" supportSubquery="1" supportAdvancedDrill="1" xr:uid="{ECE4CE29-E99D-40FE-A4FE-BE800DF14438}">
  <cacheSource type="external" connectionId="9"/>
  <cacheFields count="5">
    <cacheField name="[Measures].[Sales Amount]" caption="Sales Amount" numFmtId="0" hierarchy="100" level="32767"/>
    <cacheField name="[Measures].[Sales QTD]" caption="Sales QTD" numFmtId="0" hierarchy="103" level="32767"/>
    <cacheField name="[Date].[Year - Quarter].[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3" level="2">
      <sharedItems count="3">
        <s v="Q1-2009"/>
        <s v="Q2-2009"/>
        <s v="Q3-2009"/>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s>
        </ext>
      </extLst>
    </cacheField>
    <cacheField name="[Date].[Year - Quarter].[Month]" caption="Month" numFmtId="0" hierarchy="33" level="3">
      <sharedItems count="8">
        <s v="Jan 2009"/>
        <s v="Feb 2009"/>
        <s v="Mar 2009"/>
        <s v="Apr 2009"/>
        <s v="May 2009"/>
        <s v="Jun 2009"/>
        <s v="Jul 2009"/>
        <s v="Aug 2009"/>
      </sharedItems>
      <extLst>
        <ext xmlns:x15="http://schemas.microsoft.com/office/spreadsheetml/2010/11/main" uri="{4F2E5C28-24EA-4eb8-9CBF-B6C8F9C3D259}">
          <x15:cachedUniqueNames>
            <x15:cachedUniqueName index="0" name="[Date].[Year - Quarter].[Month].&amp;[Jan 2009]"/>
            <x15:cachedUniqueName index="1" name="[Date].[Year - Quarter].[Month].&amp;[Feb 2009]"/>
            <x15:cachedUniqueName index="2" name="[Date].[Year - Quarter].[Month].&amp;[Mar 2009]"/>
            <x15:cachedUniqueName index="3" name="[Date].[Year - Quarter].[Month].&amp;[Apr 2009]"/>
            <x15:cachedUniqueName index="4" name="[Date].[Year - Quarter].[Month].&amp;[May 2009]"/>
            <x15:cachedUniqueName index="5" name="[Date].[Year - Quarter].[Month].&amp;[Jun 2009]"/>
            <x15:cachedUniqueName index="6" name="[Date].[Year - Quarter].[Month].&amp;[Jul 2009]"/>
            <x15:cachedUniqueName index="7" name="[Date].[Year - Quarter].[Month].&amp;[Aug 2009]"/>
          </x15:cachedUniqueNames>
        </ext>
      </extLst>
    </cacheField>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2"/>
        <fieldUsage x="3"/>
        <fieldUsage x="4"/>
      </fieldsUsage>
    </cacheHierarchy>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1"/>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34606481" createdVersion="5" refreshedVersion="6" minRefreshableVersion="3" recordCount="0" supportSubquery="1" supportAdvancedDrill="1" xr:uid="{E8675D9F-C5C8-40A4-9636-50FAF55C9BCC}">
  <cacheSource type="external" connectionId="9"/>
  <cacheFields count="4">
    <cacheField name="[Date].[Year - Month].[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2" level="2">
      <sharedItems count="22">
        <s v="Mar 2007"/>
        <s v="Apr 2007"/>
        <s v="May 2007"/>
        <s v="Jun 2007"/>
        <s v="Jul 2007"/>
        <s v="Aug 2007"/>
        <s v="Sep 2007"/>
        <s v="Oct 2007"/>
        <s v="Nov 2007"/>
        <s v="Dec 2007"/>
        <s v="Jan 2008"/>
        <s v="Feb 2008"/>
        <s v="Mar 2008"/>
        <s v="Apr 2008"/>
        <s v="May 2008"/>
        <s v="Jun 2008"/>
        <s v="Jul 2008"/>
        <s v="Aug 2008"/>
        <s v="Sep 2008"/>
        <s v="Oct 2008"/>
        <s v="Nov 2008"/>
        <s v="Dec 2008"/>
      </sharedItems>
      <extLst>
        <ext xmlns:x15="http://schemas.microsoft.com/office/spreadsheetml/2010/11/main" uri="{4F2E5C28-24EA-4eb8-9CBF-B6C8F9C3D259}">
          <x15:cachedUniqueNames>
            <x15:cachedUniqueName index="0" name="[Date].[Year - Month].[Month].&amp;[Mar 2007]"/>
            <x15:cachedUniqueName index="1" name="[Date].[Year - Month].[Month].&amp;[Apr 2007]"/>
            <x15:cachedUniqueName index="2" name="[Date].[Year - Month].[Month].&amp;[May 2007]"/>
            <x15:cachedUniqueName index="3" name="[Date].[Year - Month].[Month].&amp;[Jun 2007]"/>
            <x15:cachedUniqueName index="4" name="[Date].[Year - Month].[Month].&amp;[Jul 2007]"/>
            <x15:cachedUniqueName index="5" name="[Date].[Year - Month].[Month].&amp;[Aug 2007]"/>
            <x15:cachedUniqueName index="6" name="[Date].[Year - Month].[Month].&amp;[Sep 2007]"/>
            <x15:cachedUniqueName index="7" name="[Date].[Year - Month].[Month].&amp;[Oct 2007]"/>
            <x15:cachedUniqueName index="8" name="[Date].[Year - Month].[Month].&amp;[Nov 2007]"/>
            <x15:cachedUniqueName index="9" name="[Date].[Year - Month].[Month].&amp;[Dec 2007]"/>
            <x15:cachedUniqueName index="10" name="[Date].[Year - Month].[Month].&amp;[Jan 2008]"/>
            <x15:cachedUniqueName index="11" name="[Date].[Year - Month].[Month].&amp;[Feb 2008]"/>
            <x15:cachedUniqueName index="12" name="[Date].[Year - Month].[Month].&amp;[Mar 2008]"/>
            <x15:cachedUniqueName index="13" name="[Date].[Year - Month].[Month].&amp;[Apr 2008]"/>
            <x15:cachedUniqueName index="14" name="[Date].[Year - Month].[Month].&amp;[May 2008]"/>
            <x15:cachedUniqueName index="15" name="[Date].[Year - Month].[Month].&amp;[Jun 2008]"/>
            <x15:cachedUniqueName index="16" name="[Date].[Year - Month].[Month].&amp;[Jul 2008]"/>
            <x15:cachedUniqueName index="17" name="[Date].[Year - Month].[Month].&amp;[Aug 2008]"/>
            <x15:cachedUniqueName index="18" name="[Date].[Year - Month].[Month].&amp;[Sep 2008]"/>
            <x15:cachedUniqueName index="19" name="[Date].[Year - Month].[Month].&amp;[Oct 2008]"/>
            <x15:cachedUniqueName index="20" name="[Date].[Year - Month].[Month].&amp;[Nov 2008]"/>
            <x15:cachedUniqueName index="21" name="[Date].[Year - Month].[Month].&amp;[Dec 2008]"/>
          </x15:cachedUniqueNames>
        </ext>
      </extLst>
    </cacheField>
    <cacheField name="[Measures].[Sales Amount]" caption="Sales Amount" numFmtId="0" hierarchy="100" level="32767"/>
    <cacheField name="[Measures].[Sales YTD]" caption="Sales YTD" numFmtId="0" hierarchy="101"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3" unbalanced="0">
      <fieldsUsage count="3">
        <fieldUsage x="-1"/>
        <fieldUsage x="0"/>
        <fieldUsage x="1"/>
      </fieldsUsage>
    </cacheHierarchy>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oneField="1">
      <fieldsUsage count="1">
        <fieldUsage x="3"/>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35532405" createdVersion="5" refreshedVersion="6" minRefreshableVersion="3" recordCount="0" supportSubquery="1" supportAdvancedDrill="1" xr:uid="{B10875F2-593F-485B-84FF-27241D671612}">
  <cacheSource type="external" connectionId="9"/>
  <cacheFields count="4">
    <cacheField name="[Measures].[Sales Amount]" caption="Sales Amount" numFmtId="0" hierarchy="100" level="32767"/>
    <cacheField name="[Date].[Fiscal Year - Month].[Year]" caption="Year" numFmtId="0" hierarchy="26" level="1">
      <sharedItems count="4">
        <s v="FY 2007"/>
        <s v="FY 2008"/>
        <s v="FY 2009"/>
        <s v="FY 2010"/>
      </sharedItems>
      <extLst>
        <ext xmlns:x15="http://schemas.microsoft.com/office/spreadsheetml/2010/11/main" uri="{4F2E5C28-24EA-4eb8-9CBF-B6C8F9C3D259}">
          <x15:cachedUniqueNames>
            <x15:cachedUniqueName index="0" name="[Date].[Fiscal Year - Month].[Year].&amp;[FY 2007]"/>
            <x15:cachedUniqueName index="1" name="[Date].[Fiscal Year - Month].[Year].&amp;[FY 2008]"/>
            <x15:cachedUniqueName index="2" name="[Date].[Fiscal Year - Month].[Year].&amp;[FY 2009]"/>
            <x15:cachedUniqueName index="3" name="[Date].[Fiscal Year - Month].[Year].&amp;[FY 2010]"/>
          </x15:cachedUniqueNames>
        </ext>
      </extLst>
    </cacheField>
    <cacheField name="[Date].[Fiscal Year - Month].[Month]" caption="Month" numFmtId="0" hierarchy="26" level="2">
      <sharedItems count="33">
        <s v="Mar 2007"/>
        <s v="Apr 2007"/>
        <s v="May 2007"/>
        <s v="Jun 2007"/>
        <s v="M13 2007"/>
        <s v="Jul 2007"/>
        <s v="Aug 2007"/>
        <s v="Sep 2007"/>
        <s v="Oct 2007"/>
        <s v="Nov 2007"/>
        <s v="Dec 2007"/>
        <s v="Jan 2008"/>
        <s v="Feb 2008"/>
        <s v="Mar 2008"/>
        <s v="Apr 2008"/>
        <s v="May 2008"/>
        <s v="Jun 2008"/>
        <s v="M13 2008"/>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Month].[Month].&amp;[Mar 2007]"/>
            <x15:cachedUniqueName index="1" name="[Date].[Fiscal Year - Month].[Month].&amp;[Apr 2007]"/>
            <x15:cachedUniqueName index="2" name="[Date].[Fiscal Year - Month].[Month].&amp;[May 2007]"/>
            <x15:cachedUniqueName index="3" name="[Date].[Fiscal Year - Month].[Month].&amp;[Jun 2007]"/>
            <x15:cachedUniqueName index="4" name="[Date].[Fiscal Year - Month].[Month].&amp;[M13 2007]"/>
            <x15:cachedUniqueName index="5" name="[Date].[Fiscal Year - Month].[Month].&amp;[Jul 2007]"/>
            <x15:cachedUniqueName index="6" name="[Date].[Fiscal Year - Month].[Month].&amp;[Aug 2007]"/>
            <x15:cachedUniqueName index="7" name="[Date].[Fiscal Year - Month].[Month].&amp;[Sep 2007]"/>
            <x15:cachedUniqueName index="8" name="[Date].[Fiscal Year - Month].[Month].&amp;[Oct 2007]"/>
            <x15:cachedUniqueName index="9" name="[Date].[Fiscal Year - Month].[Month].&amp;[Nov 2007]"/>
            <x15:cachedUniqueName index="10" name="[Date].[Fiscal Year - Month].[Month].&amp;[Dec 2007]"/>
            <x15:cachedUniqueName index="11" name="[Date].[Fiscal Year - Month].[Month].&amp;[Jan 2008]"/>
            <x15:cachedUniqueName index="12" name="[Date].[Fiscal Year - Month].[Month].&amp;[Feb 2008]"/>
            <x15:cachedUniqueName index="13" name="[Date].[Fiscal Year - Month].[Month].&amp;[Mar 2008]"/>
            <x15:cachedUniqueName index="14" name="[Date].[Fiscal Year - Month].[Month].&amp;[Apr 2008]"/>
            <x15:cachedUniqueName index="15" name="[Date].[Fiscal Year - Month].[Month].&amp;[May 2008]"/>
            <x15:cachedUniqueName index="16" name="[Date].[Fiscal Year - Month].[Month].&amp;[Jun 2008]"/>
            <x15:cachedUniqueName index="17" name="[Date].[Fiscal Year - Month].[Month].&amp;[M13 2008]"/>
            <x15:cachedUniqueName index="18" name="[Date].[Fiscal Year - Month].[Month].&amp;[Jul 2008]"/>
            <x15:cachedUniqueName index="19" name="[Date].[Fiscal Year - Month].[Month].&amp;[Aug 2008]"/>
            <x15:cachedUniqueName index="20" name="[Date].[Fiscal Year - Month].[Month].&amp;[Sep 2008]"/>
            <x15:cachedUniqueName index="21" name="[Date].[Fiscal Year - Month].[Month].&amp;[Oct 2008]"/>
            <x15:cachedUniqueName index="22" name="[Date].[Fiscal Year - Month].[Month].&amp;[Nov 2008]"/>
            <x15:cachedUniqueName index="23" name="[Date].[Fiscal Year - Month].[Month].&amp;[Dec 2008]"/>
            <x15:cachedUniqueName index="24" name="[Date].[Fiscal Year - Month].[Month].&amp;[Jan 2009]"/>
            <x15:cachedUniqueName index="25" name="[Date].[Fiscal Year - Month].[Month].&amp;[Feb 2009]"/>
            <x15:cachedUniqueName index="26" name="[Date].[Fiscal Year - Month].[Month].&amp;[Mar 2009]"/>
            <x15:cachedUniqueName index="27" name="[Date].[Fiscal Year - Month].[Month].&amp;[Apr 2009]"/>
            <x15:cachedUniqueName index="28" name="[Date].[Fiscal Year - Month].[Month].&amp;[May 2009]"/>
            <x15:cachedUniqueName index="29" name="[Date].[Fiscal Year - Month].[Month].&amp;[Jun 2009]"/>
            <x15:cachedUniqueName index="30" name="[Date].[Fiscal Year - Month].[Month].&amp;[M13 2009]"/>
            <x15:cachedUniqueName index="31" name="[Date].[Fiscal Year - Month].[Month].&amp;[Jul 2009]"/>
            <x15:cachedUniqueName index="32" name="[Date].[Fiscal Year - Month].[Month].&amp;[Aug 2009]"/>
          </x15:cachedUniqueNames>
        </ext>
      </extLst>
    </cacheField>
    <cacheField name="[Measures].[Sales Fiscal YTD]" caption="Sales Fiscal YTD" numFmtId="0" hierarchy="102"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3" unbalanced="0">
      <fieldsUsage count="3">
        <fieldUsage x="-1"/>
        <fieldUsage x="1"/>
        <fieldUsage x="2"/>
      </fieldsUsage>
    </cacheHierarchy>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3"/>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36689813" createdVersion="5" refreshedVersion="6" minRefreshableVersion="3" recordCount="0" supportSubquery="1" supportAdvancedDrill="1" xr:uid="{06BCBD33-9CC5-4B06-8FC0-AA362726AAB9}">
  <cacheSource type="external" connectionId="9"/>
  <cacheFields count="6">
    <cacheField name="[Measures].[Sales Amount]" caption="Sales Amount" numFmtId="0" hierarchy="100" level="32767"/>
    <cacheField name="[Date].[Fiscal Year - Month].[Year]" caption="Year" numFmtId="0" hierarchy="26" level="1">
      <sharedItems count="4">
        <s v="FY 2007"/>
        <s v="FY 2008"/>
        <s v="FY 2009"/>
        <s v="FY 2010"/>
      </sharedItems>
      <extLst>
        <ext xmlns:x15="http://schemas.microsoft.com/office/spreadsheetml/2010/11/main" uri="{4F2E5C28-24EA-4eb8-9CBF-B6C8F9C3D259}">
          <x15:cachedUniqueNames>
            <x15:cachedUniqueName index="0" name="[Date].[Fiscal Year - Month].[Year].&amp;[FY 2007]"/>
            <x15:cachedUniqueName index="1" name="[Date].[Fiscal Year - Month].[Year].&amp;[FY 2008]"/>
            <x15:cachedUniqueName index="2" name="[Date].[Fiscal Year - Month].[Year].&amp;[FY 2009]"/>
            <x15:cachedUniqueName index="3" name="[Date].[Fiscal Year - Month].[Year].&amp;[FY 2010]"/>
          </x15:cachedUniqueNames>
        </ext>
      </extLst>
    </cacheField>
    <cacheField name="[Date].[Fiscal Year - Month].[Month]" caption="Month" numFmtId="0" hierarchy="26" level="2">
      <sharedItems count="15">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Month].[Month].&amp;[Jul 2008]"/>
            <x15:cachedUniqueName index="1" name="[Date].[Fiscal Year - Month].[Month].&amp;[Aug 2008]"/>
            <x15:cachedUniqueName index="2" name="[Date].[Fiscal Year - Month].[Month].&amp;[Sep 2008]"/>
            <x15:cachedUniqueName index="3" name="[Date].[Fiscal Year - Month].[Month].&amp;[Oct 2008]"/>
            <x15:cachedUniqueName index="4" name="[Date].[Fiscal Year - Month].[Month].&amp;[Nov 2008]"/>
            <x15:cachedUniqueName index="5" name="[Date].[Fiscal Year - Month].[Month].&amp;[Dec 2008]"/>
            <x15:cachedUniqueName index="6" name="[Date].[Fiscal Year - Month].[Month].&amp;[Jan 2009]"/>
            <x15:cachedUniqueName index="7" name="[Date].[Fiscal Year - Month].[Month].&amp;[Feb 2009]"/>
            <x15:cachedUniqueName index="8" name="[Date].[Fiscal Year - Month].[Month].&amp;[Mar 2009]"/>
            <x15:cachedUniqueName index="9" name="[Date].[Fiscal Year - Month].[Month].&amp;[Apr 2009]"/>
            <x15:cachedUniqueName index="10" name="[Date].[Fiscal Year - Month].[Month].&amp;[May 2009]"/>
            <x15:cachedUniqueName index="11" name="[Date].[Fiscal Year - Month].[Month].&amp;[Jun 2009]"/>
            <x15:cachedUniqueName index="12" name="[Date].[Fiscal Year - Month].[Month].&amp;[M13 2009]"/>
            <x15:cachedUniqueName index="13" name="[Date].[Fiscal Year - Month].[Month].&amp;[Jul 2009]"/>
            <x15:cachedUniqueName index="14" name="[Date].[Fiscal Year - Month].[Month].&amp;[Aug 2009]"/>
          </x15:cachedUniqueNames>
        </ext>
      </extLst>
    </cacheField>
    <cacheField name="[Measures].[Sales Fiscal PM]" caption="Sales Fiscal PM" numFmtId="0" hierarchy="156" level="32767"/>
    <cacheField name="[Measures].[Sales Fiscal MOM]" caption="Sales Fiscal MOM" numFmtId="0" hierarchy="157" level="32767"/>
    <cacheField name="[Measures].[Sales Fiscal MOM %]" caption="Sales Fiscal MOM %" numFmtId="0" hierarchy="158"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3" unbalanced="0">
      <fieldsUsage count="3">
        <fieldUsage x="-1"/>
        <fieldUsage x="1"/>
        <fieldUsage x="2"/>
      </fieldsUsage>
    </cacheHierarchy>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oneField="1">
      <fieldsUsage count="1">
        <fieldUsage x="3"/>
      </fieldsUsage>
    </cacheHierarchy>
    <cacheHierarchy uniqueName="[Measures].[Sales Fiscal MOM]" caption="Sales Fiscal MOM" measure="1" displayFolder="" measureGroup="Sales" count="0" oneField="1">
      <fieldsUsage count="1">
        <fieldUsage x="4"/>
      </fieldsUsage>
    </cacheHierarchy>
    <cacheHierarchy uniqueName="[Measures].[Sales Fiscal MOM %]" caption="Sales Fiscal MOM %" measure="1" displayFolder="" measureGroup="Sales" count="0" oneField="1">
      <fieldsUsage count="1">
        <fieldUsage x="5"/>
      </fieldsUsage>
    </cacheHierarchy>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71338657406" createdVersion="5" refreshedVersion="6" minRefreshableVersion="3" recordCount="0" supportSubquery="1" supportAdvancedDrill="1" xr:uid="{FB2A09B8-9852-4AF1-946F-3DB24D5FF6FD}">
  <cacheSource type="external" connectionId="9"/>
  <cacheFields count="8">
    <cacheField name="[Measures].[Sales Amount]" caption="Sales Amount" numFmtId="0" hierarchy="100"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9">
        <s v="Jul 2008"/>
        <s v="Aug 2008"/>
        <s v="Sep 2008"/>
        <s v="Apr 2009"/>
        <s v="May 2009"/>
        <s v="Jun 2009"/>
        <s v="M13 2009"/>
        <s v="Jul 2009"/>
        <s v="Aug 2009"/>
      </sharedItems>
      <extLst>
        <ext xmlns:x15="http://schemas.microsoft.com/office/spreadsheetml/2010/11/main" uri="{4F2E5C28-24EA-4eb8-9CBF-B6C8F9C3D259}">
          <x15:cachedUniqueNames>
            <x15:cachedUniqueName index="0" name="[Date].[Fiscal Year - Quarter].[Month].&amp;[Jul 2008]"/>
            <x15:cachedUniqueName index="1" name="[Date].[Fiscal Year - Quarter].[Month].&amp;[Aug 2008]"/>
            <x15:cachedUniqueName index="2" name="[Date].[Fiscal Year - Quarter].[Month].&amp;[Sep 2008]"/>
            <x15:cachedUniqueName index="3" name="[Date].[Fiscal Year - Quarter].[Month].&amp;[Apr 2009]"/>
            <x15:cachedUniqueName index="4" name="[Date].[Fiscal Year - Quarter].[Month].&amp;[May 2009]"/>
            <x15:cachedUniqueName index="5" name="[Date].[Fiscal Year - Quarter].[Month].&amp;[Jun 2009]"/>
            <x15:cachedUniqueName index="6" name="[Date].[Fiscal Year - Quarter].[Month].&amp;[M13 2009]"/>
            <x15:cachedUniqueName index="7" name="[Date].[Fiscal Year - Quarter].[Month].&amp;[Jul 2009]"/>
            <x15:cachedUniqueName index="8" name="[Date].[Fiscal Year - Quarter].[Month].&amp;[Aug 2009]"/>
          </x15:cachedUniqueNames>
        </ext>
      </extLst>
    </cacheField>
    <cacheField name="[Measures].[Sales Fiscal YTD]" caption="Sales Fiscal YTD" numFmtId="0" hierarchy="102" level="32767"/>
    <cacheField name="[Measures].[Sales Fiscal PYTD]" caption="Sales Fiscal PYTD" numFmtId="0" hierarchy="127" level="32767"/>
    <cacheField name="[Measures].[Sales Fiscal YOYTD]" caption="Sales Fiscal YOYTD" numFmtId="0" hierarchy="128" level="32767"/>
    <cacheField name="[Measures].[Sales Fiscal YOYTD %]" caption="Sales Fiscal YOYTD %" numFmtId="0" hierarchy="129"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4"/>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oneField="1">
      <fieldsUsage count="1">
        <fieldUsage x="5"/>
      </fieldsUsage>
    </cacheHierarchy>
    <cacheHierarchy uniqueName="[Measures].[Sales Fiscal YOYTD]" caption="Sales Fiscal YOYTD" measure="1" displayFolder="" measureGroup="Sales" count="0" oneField="1">
      <fieldsUsage count="1">
        <fieldUsage x="6"/>
      </fieldsUsage>
    </cacheHierarchy>
    <cacheHierarchy uniqueName="[Measures].[Sales Fiscal YOYTD %]" caption="Sales Fiscal YOYTD %" measure="1" displayFolder="" measureGroup="Sales" count="0" oneField="1">
      <fieldsUsage count="1">
        <fieldUsage x="7"/>
      </fieldsUsage>
    </cacheHierarchy>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35532405" createdVersion="5" refreshedVersion="6" minRefreshableVersion="3" recordCount="0" supportSubquery="1" supportAdvancedDrill="1" xr:uid="{CA86B6A0-156F-4907-B046-CDF7AB7FF498}">
  <cacheSource type="external" connectionId="9"/>
  <cacheFields count="4">
    <cacheField name="[Measures].[Sales Amount]" caption="Sales Amount" numFmtId="0" hierarchy="100" level="32767"/>
    <cacheField name="[Date].[Fiscal Year - Month].[Year]" caption="Year" numFmtId="0" hierarchy="26" level="1">
      <sharedItems count="4">
        <s v="FY 2007"/>
        <s v="FY 2008"/>
        <s v="FY 2009"/>
        <s v="FY 2010"/>
      </sharedItems>
      <extLst>
        <ext xmlns:x15="http://schemas.microsoft.com/office/spreadsheetml/2010/11/main" uri="{4F2E5C28-24EA-4eb8-9CBF-B6C8F9C3D259}">
          <x15:cachedUniqueNames>
            <x15:cachedUniqueName index="0" name="[Date].[Fiscal Year - Month].[Year].&amp;[FY 2007]"/>
            <x15:cachedUniqueName index="1" name="[Date].[Fiscal Year - Month].[Year].&amp;[FY 2008]"/>
            <x15:cachedUniqueName index="2" name="[Date].[Fiscal Year - Month].[Year].&amp;[FY 2009]"/>
            <x15:cachedUniqueName index="3" name="[Date].[Fiscal Year - Month].[Year].&amp;[FY 2010]"/>
          </x15:cachedUniqueNames>
        </ext>
      </extLst>
    </cacheField>
    <cacheField name="[Date].[Fiscal Year - Month].[Month]" caption="Month" numFmtId="0" hierarchy="26" level="2">
      <sharedItems count="33">
        <s v="Mar 2007"/>
        <s v="Apr 2007"/>
        <s v="May 2007"/>
        <s v="Jun 2007"/>
        <s v="M13 2007"/>
        <s v="Jul 2007"/>
        <s v="Aug 2007"/>
        <s v="Sep 2007"/>
        <s v="Oct 2007"/>
        <s v="Nov 2007"/>
        <s v="Dec 2007"/>
        <s v="Jan 2008"/>
        <s v="Feb 2008"/>
        <s v="Mar 2008"/>
        <s v="Apr 2008"/>
        <s v="May 2008"/>
        <s v="Jun 2008"/>
        <s v="M13 2008"/>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Month].[Month].&amp;[Mar 2007]"/>
            <x15:cachedUniqueName index="1" name="[Date].[Fiscal Year - Month].[Month].&amp;[Apr 2007]"/>
            <x15:cachedUniqueName index="2" name="[Date].[Fiscal Year - Month].[Month].&amp;[May 2007]"/>
            <x15:cachedUniqueName index="3" name="[Date].[Fiscal Year - Month].[Month].&amp;[Jun 2007]"/>
            <x15:cachedUniqueName index="4" name="[Date].[Fiscal Year - Month].[Month].&amp;[M13 2007]"/>
            <x15:cachedUniqueName index="5" name="[Date].[Fiscal Year - Month].[Month].&amp;[Jul 2007]"/>
            <x15:cachedUniqueName index="6" name="[Date].[Fiscal Year - Month].[Month].&amp;[Aug 2007]"/>
            <x15:cachedUniqueName index="7" name="[Date].[Fiscal Year - Month].[Month].&amp;[Sep 2007]"/>
            <x15:cachedUniqueName index="8" name="[Date].[Fiscal Year - Month].[Month].&amp;[Oct 2007]"/>
            <x15:cachedUniqueName index="9" name="[Date].[Fiscal Year - Month].[Month].&amp;[Nov 2007]"/>
            <x15:cachedUniqueName index="10" name="[Date].[Fiscal Year - Month].[Month].&amp;[Dec 2007]"/>
            <x15:cachedUniqueName index="11" name="[Date].[Fiscal Year - Month].[Month].&amp;[Jan 2008]"/>
            <x15:cachedUniqueName index="12" name="[Date].[Fiscal Year - Month].[Month].&amp;[Feb 2008]"/>
            <x15:cachedUniqueName index="13" name="[Date].[Fiscal Year - Month].[Month].&amp;[Mar 2008]"/>
            <x15:cachedUniqueName index="14" name="[Date].[Fiscal Year - Month].[Month].&amp;[Apr 2008]"/>
            <x15:cachedUniqueName index="15" name="[Date].[Fiscal Year - Month].[Month].&amp;[May 2008]"/>
            <x15:cachedUniqueName index="16" name="[Date].[Fiscal Year - Month].[Month].&amp;[Jun 2008]"/>
            <x15:cachedUniqueName index="17" name="[Date].[Fiscal Year - Month].[Month].&amp;[M13 2008]"/>
            <x15:cachedUniqueName index="18" name="[Date].[Fiscal Year - Month].[Month].&amp;[Jul 2008]"/>
            <x15:cachedUniqueName index="19" name="[Date].[Fiscal Year - Month].[Month].&amp;[Aug 2008]"/>
            <x15:cachedUniqueName index="20" name="[Date].[Fiscal Year - Month].[Month].&amp;[Sep 2008]"/>
            <x15:cachedUniqueName index="21" name="[Date].[Fiscal Year - Month].[Month].&amp;[Oct 2008]"/>
            <x15:cachedUniqueName index="22" name="[Date].[Fiscal Year - Month].[Month].&amp;[Nov 2008]"/>
            <x15:cachedUniqueName index="23" name="[Date].[Fiscal Year - Month].[Month].&amp;[Dec 2008]"/>
            <x15:cachedUniqueName index="24" name="[Date].[Fiscal Year - Month].[Month].&amp;[Jan 2009]"/>
            <x15:cachedUniqueName index="25" name="[Date].[Fiscal Year - Month].[Month].&amp;[Feb 2009]"/>
            <x15:cachedUniqueName index="26" name="[Date].[Fiscal Year - Month].[Month].&amp;[Mar 2009]"/>
            <x15:cachedUniqueName index="27" name="[Date].[Fiscal Year - Month].[Month].&amp;[Apr 2009]"/>
            <x15:cachedUniqueName index="28" name="[Date].[Fiscal Year - Month].[Month].&amp;[May 2009]"/>
            <x15:cachedUniqueName index="29" name="[Date].[Fiscal Year - Month].[Month].&amp;[Jun 2009]"/>
            <x15:cachedUniqueName index="30" name="[Date].[Fiscal Year - Month].[Month].&amp;[M13 2009]"/>
            <x15:cachedUniqueName index="31" name="[Date].[Fiscal Year - Month].[Month].&amp;[Jul 2009]"/>
            <x15:cachedUniqueName index="32" name="[Date].[Fiscal Year - Month].[Month].&amp;[Aug 2009]"/>
          </x15:cachedUniqueNames>
        </ext>
      </extLst>
    </cacheField>
    <cacheField name="[Measures].[Sales Fiscal YTD]" caption="Sales Fiscal YTD" numFmtId="0" hierarchy="102"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3" unbalanced="0">
      <fieldsUsage count="3">
        <fieldUsage x="-1"/>
        <fieldUsage x="1"/>
        <fieldUsage x="2"/>
      </fieldsUsage>
    </cacheHierarchy>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3"/>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34606481" createdVersion="5" refreshedVersion="6" minRefreshableVersion="3" recordCount="0" supportSubquery="1" supportAdvancedDrill="1" xr:uid="{E89159B4-3C39-4629-BD54-B5B20D023D74}">
  <cacheSource type="external" connectionId="9"/>
  <cacheFields count="4">
    <cacheField name="[Date].[Year - Month].[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2" level="2">
      <sharedItems count="22">
        <s v="Mar 2007"/>
        <s v="Apr 2007"/>
        <s v="May 2007"/>
        <s v="Jun 2007"/>
        <s v="Jul 2007"/>
        <s v="Aug 2007"/>
        <s v="Sep 2007"/>
        <s v="Oct 2007"/>
        <s v="Nov 2007"/>
        <s v="Dec 2007"/>
        <s v="Jan 2008"/>
        <s v="Feb 2008"/>
        <s v="Mar 2008"/>
        <s v="Apr 2008"/>
        <s v="May 2008"/>
        <s v="Jun 2008"/>
        <s v="Jul 2008"/>
        <s v="Aug 2008"/>
        <s v="Sep 2008"/>
        <s v="Oct 2008"/>
        <s v="Nov 2008"/>
        <s v="Dec 2008"/>
      </sharedItems>
      <extLst>
        <ext xmlns:x15="http://schemas.microsoft.com/office/spreadsheetml/2010/11/main" uri="{4F2E5C28-24EA-4eb8-9CBF-B6C8F9C3D259}">
          <x15:cachedUniqueNames>
            <x15:cachedUniqueName index="0" name="[Date].[Year - Month].[Month].&amp;[Mar 2007]"/>
            <x15:cachedUniqueName index="1" name="[Date].[Year - Month].[Month].&amp;[Apr 2007]"/>
            <x15:cachedUniqueName index="2" name="[Date].[Year - Month].[Month].&amp;[May 2007]"/>
            <x15:cachedUniqueName index="3" name="[Date].[Year - Month].[Month].&amp;[Jun 2007]"/>
            <x15:cachedUniqueName index="4" name="[Date].[Year - Month].[Month].&amp;[Jul 2007]"/>
            <x15:cachedUniqueName index="5" name="[Date].[Year - Month].[Month].&amp;[Aug 2007]"/>
            <x15:cachedUniqueName index="6" name="[Date].[Year - Month].[Month].&amp;[Sep 2007]"/>
            <x15:cachedUniqueName index="7" name="[Date].[Year - Month].[Month].&amp;[Oct 2007]"/>
            <x15:cachedUniqueName index="8" name="[Date].[Year - Month].[Month].&amp;[Nov 2007]"/>
            <x15:cachedUniqueName index="9" name="[Date].[Year - Month].[Month].&amp;[Dec 2007]"/>
            <x15:cachedUniqueName index="10" name="[Date].[Year - Month].[Month].&amp;[Jan 2008]"/>
            <x15:cachedUniqueName index="11" name="[Date].[Year - Month].[Month].&amp;[Feb 2008]"/>
            <x15:cachedUniqueName index="12" name="[Date].[Year - Month].[Month].&amp;[Mar 2008]"/>
            <x15:cachedUniqueName index="13" name="[Date].[Year - Month].[Month].&amp;[Apr 2008]"/>
            <x15:cachedUniqueName index="14" name="[Date].[Year - Month].[Month].&amp;[May 2008]"/>
            <x15:cachedUniqueName index="15" name="[Date].[Year - Month].[Month].&amp;[Jun 2008]"/>
            <x15:cachedUniqueName index="16" name="[Date].[Year - Month].[Month].&amp;[Jul 2008]"/>
            <x15:cachedUniqueName index="17" name="[Date].[Year - Month].[Month].&amp;[Aug 2008]"/>
            <x15:cachedUniqueName index="18" name="[Date].[Year - Month].[Month].&amp;[Sep 2008]"/>
            <x15:cachedUniqueName index="19" name="[Date].[Year - Month].[Month].&amp;[Oct 2008]"/>
            <x15:cachedUniqueName index="20" name="[Date].[Year - Month].[Month].&amp;[Nov 2008]"/>
            <x15:cachedUniqueName index="21" name="[Date].[Year - Month].[Month].&amp;[Dec 2008]"/>
          </x15:cachedUniqueNames>
        </ext>
      </extLst>
    </cacheField>
    <cacheField name="[Measures].[Sales Amount]" caption="Sales Amount" numFmtId="0" hierarchy="100" level="32767"/>
    <cacheField name="[Measures].[Sales YTD]" caption="Sales YTD" numFmtId="0" hierarchy="101" level="32767"/>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3" unbalanced="0">
      <fieldsUsage count="3">
        <fieldUsage x="-1"/>
        <fieldUsage x="0"/>
        <fieldUsage x="1"/>
      </fieldsUsage>
    </cacheHierarchy>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oneField="1">
      <fieldsUsage count="1">
        <fieldUsage x="3"/>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13657405" createdVersion="3" refreshedVersion="6" minRefreshableVersion="3" recordCount="0" supportSubquery="1" supportAdvancedDrill="1" xr:uid="{B3988540-5C54-4256-AB1A-6400C973997E}">
  <cacheSource type="external" connectionId="9">
    <extLst>
      <ext xmlns:x14="http://schemas.microsoft.com/office/spreadsheetml/2009/9/main" uri="{F057638F-6D5F-4e77-A914-E7F072B9BCA8}">
        <x14:sourceConnection name="ThisWorkbookDataModel"/>
      </ext>
    </extLst>
  </cacheSource>
  <cacheFields count="0"/>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2" memberValueDatatype="20" unbalanced="0"/>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0" memberValueDatatype="13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155058558"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568414814814" createdVersion="5" refreshedVersion="6" minRefreshableVersion="3" recordCount="0" supportSubquery="1" supportAdvancedDrill="1" xr:uid="{BA123AA5-5B65-41B5-9E28-D5EAF7D2B4CF}">
  <cacheSource type="external" connectionId="9">
    <extLst>
      <ext xmlns:x14="http://schemas.microsoft.com/office/spreadsheetml/2009/9/main" uri="{F057638F-6D5F-4e77-A914-E7F072B9BCA8}">
        <x14:sourceConnection name="ThisWorkbookDataModel"/>
      </ext>
    </extLst>
  </cacheSource>
  <cacheFields count="6">
    <cacheField name="[Measures].[Sales AVG 3M]" caption="Sales AVG 3M" numFmtId="0" hierarchy="154" level="32767"/>
    <cacheField name="[Measures].[Sales AVG 1Y]" caption="Sales AVG 1Y" numFmtId="0" hierarchy="155" level="32767"/>
    <cacheField name="[Measures].[Sales Amount]" caption="Sales Amount" numFmtId="0" hierarchy="100" level="32767"/>
    <cacheField name="[Date].[Year Month].[Year Month]" caption="Year Month" numFmtId="0" hierarchy="77" level="1">
      <sharedItems count="30">
        <s v="Mar 2007"/>
        <s v="Apr 2007"/>
        <s v="May 2007"/>
        <s v="Jun 2007"/>
        <s v="Jul 2007"/>
        <s v="Aug 2007"/>
        <s v="Sep 2007"/>
        <s v="Oct 2007"/>
        <s v="Nov 2007"/>
        <s v="Dec 2007"/>
        <s v="Jan 2008"/>
        <s v="Feb 2008"/>
        <s v="Mar 2008"/>
        <s v="Apr 2008"/>
        <s v="May 2008"/>
        <s v="Jun 2008"/>
        <s v="Jul 2008"/>
        <s v="Aug 2008"/>
        <s v="Sep 2008"/>
        <s v="Oct 2008"/>
        <s v="Nov 2008"/>
        <s v="Dec 2008"/>
        <s v="Jan 2009"/>
        <s v="Feb 2009"/>
        <s v="Mar 2009"/>
        <s v="Apr 2009"/>
        <s v="May 2009"/>
        <s v="Jun 2009"/>
        <s v="Jul 2009"/>
        <s v="Aug 2009"/>
      </sharedItems>
    </cacheField>
    <cacheField name="[Date].[Year].[Year]" caption="Year" numFmtId="0" hierarchy="23" level="1">
      <sharedItems containsSemiMixedTypes="0" containsNonDate="0" containsString="0"/>
    </cacheField>
    <cacheField name="[Product].[Category].[Category]" caption="Category" numFmtId="0" hierarchy="40" level="1">
      <sharedItems containsSemiMixedTypes="0" containsNonDate="0" containsString="0"/>
    </cacheField>
  </cacheFields>
  <cacheHierarchies count="16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2" memberValueDatatype="20" unbalanced="0">
      <fieldsUsage count="2">
        <fieldUsage x="-1"/>
        <fieldUsage x="4"/>
      </fieldsUsage>
    </cacheHierarchy>
    <cacheHierarchy uniqueName="[Date].[Quarter]" caption="Quarter" attribute="1" defaultMemberUniqueName="[Date].[Quarter].[All]" allUniqueName="[Date].[Quarter].[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5"/>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Month Number]" caption="Fiscal Year Month Number" attribute="1" defaultMemberUniqueName="[Date].[Fiscal Year Month Number].[All]" allUniqueName="[Date].[Fiscal Year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Original Year Month Number]" caption="Original Year Month Number" attribute="1" defaultMemberUniqueName="[Date].[Original Year Month Number].[All]" allUniqueName="[Date].[Original Year Month Number].[All]" dimensionUniqueName="[Date]" displayFolder="" count="0" memberValueDatatype="20" unbalanced="0" hidden="1"/>
    <cacheHierarchy uniqueName="[Date].[Year Month]" caption="Year Month" attribute="1" defaultMemberUniqueName="[Date].[Year Month].[All]" allUniqueName="[Date].[Year Month].[All]" dimensionUniqueName="[Date]" displayFolder="" count="2" memberValueDatatype="130" unbalanced="0" hidden="1">
      <fieldsUsage count="2">
        <fieldUsage x="-1"/>
        <fieldUsage x="3"/>
      </fieldsUsage>
    </cacheHierarchy>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oneField="1">
      <fieldsUsage count="1">
        <fieldUsage x="0"/>
      </fieldsUsage>
    </cacheHierarchy>
    <cacheHierarchy uniqueName="[Measures].[Sales AVG 1Y]" caption="Sales AVG 1Y" measure="1" displayFolder="" measureGroup="Sales" count="0" oneField="1">
      <fieldsUsage count="1">
        <fieldUsage x="1"/>
      </fieldsUsage>
    </cacheHierarchy>
    <cacheHierarchy uniqueName="[Measures].[Sales Fiscal PM]" caption="Sales Fiscal PM" measure="1" displayFolder="" measureGroup="Sales" count="0"/>
    <cacheHierarchy uniqueName="[Measures].[Sales Fiscal MOM]" caption="Sales Fiscal MOM" measure="1" displayFolder="" measureGroup="Sales" count="0"/>
    <cacheHierarchy uniqueName="[Measures].[Sales Fiscal MOM %]" caption="Sales Fiscal MOM %"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pivotCacheId="159480752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2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BB794FE9-5A73-4AE0-8D16-43B76C11640E}" name="PivotChartTable1" cacheId="2014"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D32" firstHeaderRow="0" firstDataRow="1" firstDataCol="1"/>
  <pivotFields count="6">
    <pivotField dataField="1" subtotalTop="0" showAll="0" defaultSubtotal="0"/>
    <pivotField dataField="1" subtotalTop="0" showAll="0" defaultSubtotal="0"/>
    <pivotField dataField="1" subtotalTop="0" showAll="0" defaultSubtotal="0"/>
    <pivotField axis="axisRow" allDrilled="1" subtotalTop="0" showAll="0" dataSourceSort="1" defaultSubtotal="0" defaultAttributeDrillState="1">
      <items count="30">
        <item x="0"/>
        <item x="1"/>
        <item x="2"/>
        <item x="3"/>
        <item x="4"/>
        <item x="5"/>
        <item x="6"/>
        <item x="7"/>
        <item x="8"/>
        <item x="9"/>
        <item x="10"/>
        <item x="11"/>
        <item x="12"/>
        <item x="13"/>
        <item x="14"/>
        <item x="15"/>
        <item x="16"/>
        <item x="17"/>
        <item x="18"/>
        <item x="19"/>
        <item x="20"/>
        <item x="21"/>
        <item x="22"/>
        <item x="23"/>
        <item x="24"/>
        <item x="25"/>
        <item x="26"/>
        <item x="27"/>
        <item x="28"/>
        <item x="29"/>
      </items>
    </pivotField>
    <pivotField allDrilled="1" subtotalTop="0" showAll="0" dataSourceSort="1" defaultSubtotal="0" defaultAttributeDrillState="1"/>
    <pivotField allDrilled="1" subtotalTop="0" showAll="0" dataSourceSort="1" defaultSubtotal="0" defaultAttributeDrillState="1"/>
  </pivotFields>
  <rowFields count="1">
    <field x="3"/>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Fields count="1">
    <field x="-2"/>
  </colFields>
  <colItems count="3">
    <i>
      <x/>
    </i>
    <i i="1">
      <x v="1"/>
    </i>
    <i i="2">
      <x v="2"/>
    </i>
  </colItems>
  <dataFields count="3">
    <dataField fld="0" subtotal="count" baseField="0" baseItem="0"/>
    <dataField fld="1" subtotal="count" baseField="0" baseItem="0"/>
    <dataField fld="2" subtotal="count" baseField="0" baseItem="0"/>
  </dataFields>
  <chartFormats count="3">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 chart="0" format="2" series="1">
      <pivotArea type="data" outline="0" fieldPosition="0">
        <references count="1">
          <reference field="4294967294" count="1" selected="0">
            <x v="2"/>
          </reference>
        </references>
      </pivotArea>
    </chartFormat>
  </chartFormat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7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31" columnCount="3" cacheId="1594807522">
        <x15:pivotRow count="3">
          <x15:c t="e">
            <x15:v/>
            <x15:x in="0"/>
          </x15:c>
          <x15:c t="e">
            <x15:v/>
            <x15:x in="0"/>
          </x15:c>
          <x15:c>
            <x15:v>293034.80969999952</x15:v>
            <x15:x in="0"/>
          </x15:c>
        </x15:pivotRow>
        <x15:pivotRow count="3">
          <x15:c t="e">
            <x15:v/>
            <x15:x in="0"/>
          </x15:c>
          <x15:c t="e">
            <x15:v/>
            <x15:x in="0"/>
          </x15:c>
          <x15:c>
            <x15:v>1128104.8156999871</x15:v>
            <x15:x in="0"/>
          </x15:c>
        </x15:pivotRow>
        <x15:pivotRow count="3">
          <x15:c>
            <x15:v>783579.7761333274</x15:v>
            <x15:x in="0"/>
          </x15:c>
          <x15:c t="e">
            <x15:v/>
            <x15:x in="0"/>
          </x15:c>
          <x15:c>
            <x15:v>929599.70299999579</x15:v>
            <x15:x in="0"/>
          </x15:c>
        </x15:pivotRow>
        <x15:pivotRow count="3">
          <x15:c>
            <x15:v>1061420.3496999943</x15:v>
            <x15:x in="0"/>
          </x15:c>
          <x15:c t="e">
            <x15:v/>
            <x15:x in="0"/>
          </x15:c>
          <x15:c>
            <x15:v>1126556.5303999996</x15:v>
            <x15:x in="0"/>
          </x15:c>
        </x15:pivotRow>
        <x15:pivotRow count="3">
          <x15:c>
            <x15:v>982611.77546666528</x15:v>
            <x15:x in="0"/>
          </x15:c>
          <x15:c t="e">
            <x15:v/>
            <x15:x in="0"/>
          </x15:c>
          <x15:c>
            <x15:v>891679.09300000046</x15:v>
            <x15:x in="0"/>
          </x15:c>
        </x15:pivotRow>
        <x15:pivotRow count="3">
          <x15:c>
            <x15:v>984280.86413333251</x15:v>
            <x15:x in="0"/>
          </x15:c>
          <x15:c t="e">
            <x15:v/>
            <x15:x in="0"/>
          </x15:c>
          <x15:c>
            <x15:v>934606.96899999771</x15:v>
            <x15:x in="0"/>
          </x15:c>
        </x15:pivotRow>
        <x15:pivotRow count="3">
          <x15:c>
            <x15:v>945385.01519999898</x15:v>
            <x15:x in="0"/>
          </x15:c>
          <x15:c t="e">
            <x15:v/>
            <x15:x in="0"/>
          </x15:c>
          <x15:c>
            <x15:v>1009868.9835999991</x15:v>
            <x15:x in="0"/>
          </x15:c>
        </x15:pivotRow>
        <x15:pivotRow count="3">
          <x15:c>
            <x15:v>943106.03886666463</x15:v>
            <x15:x in="0"/>
          </x15:c>
          <x15:c t="e">
            <x15:v/>
            <x15:x in="0"/>
          </x15:c>
          <x15:c>
            <x15:v>884842.16399999731</x15:v>
            <x15:x in="0"/>
          </x15:c>
        </x15:pivotRow>
        <x15:pivotRow count="3">
          <x15:c>
            <x15:v>906771.00519999757</x15:v>
            <x15:x in="0"/>
          </x15:c>
          <x15:c t="e">
            <x15:v/>
            <x15:x in="0"/>
          </x15:c>
          <x15:c>
            <x15:v>825601.86799999618</x15:v>
            <x15:x in="0"/>
          </x15:c>
        </x15:pivotRow>
        <x15:pivotRow count="3">
          <x15:c>
            <x15:v>898380.2794999982</x15:v>
            <x15:x in="0"/>
          </x15:c>
          <x15:c t="e">
            <x15:v/>
            <x15:x in="0"/>
          </x15:c>
          <x15:c>
            <x15:v>984696.80650000076</x15:v>
            <x15:x in="0"/>
          </x15:c>
        </x15:pivotRow>
        <x15:pivotRow count="3">
          <x15:c>
            <x15:v>822226.28526666586</x15:v>
            <x15:x in="0"/>
          </x15:c>
          <x15:c t="e">
            <x15:v/>
            <x15:x in="0"/>
          </x15:c>
          <x15:c>
            <x15:v>656380.18130000075</x15:v>
            <x15:x in="0"/>
          </x15:c>
        </x15:pivotRow>
        <x15:pivotRow count="3">
          <x15:c>
            <x15:v>747052.3281666683</x15:v>
            <x15:x in="0"/>
          </x15:c>
          <x15:c>
            <x15:v>855420.99340833153</x15:v>
            <x15:x in="0"/>
          </x15:c>
          <x15:c>
            <x15:v>600079.99670000351</x15:v>
            <x15:x in="0"/>
          </x15:c>
        </x15:pivotRow>
        <x15:pivotRow count="3">
          <x15:c>
            <x15:v>599136.06223333545</x15:v>
            <x15:x in="0"/>
          </x15:c>
          <x15:c>
            <x15:v>876080.42665833177</x15:v>
            <x15:x in="0"/>
          </x15:c>
          <x15:c>
            <x15:v>540948.0087000021</x15:v>
            <x15:x in="0"/>
          </x15:c>
        </x15:pivotRow>
        <x15:pivotRow count="3">
          <x15:c>
            <x15:v>713565.05856666807</x15:v>
            <x15:x in="0"/>
          </x15:c>
          <x15:c>
            <x15:v>865377.28954166593</x15:v>
            <x15:x in="0"/>
          </x15:c>
          <x15:c>
            <x15:v>999667.17029999825</x15:v>
            <x15:x in="0"/>
          </x15:c>
        </x15:pivotRow>
        <x15:pivotRow count="3">
          <x15:c>
            <x15:v>801495.05299999937</x15:v>
            <x15:x in="0"/>
          </x15:c>
          <x15:c>
            <x15:v>859899.81262499932</x15:v>
            <x15:x in="0"/>
          </x15:c>
          <x15:c>
            <x15:v>863869.97999999754</x15:v>
            <x15:x in="0"/>
          </x15:c>
        </x15:pivotRow>
        <x15:pivotRow count="3">
          <x15:c>
            <x15:v>939497.09176666429</x15:v>
            <x15:x in="0"/>
          </x15:c>
          <x15:c>
            <x15:v>845599.61217499932</x15:v>
            <x15:x in="0"/>
          </x15:c>
          <x15:c>
            <x15:v>954954.12499999732</x15:v>
            <x15:x in="0"/>
          </x15:c>
        </x15:pivotRow>
        <x15:pivotRow count="3">
          <x15:c>
            <x15:v>896272.85766666487</x15:v>
            <x15:x in="0"/>
          </x15:c>
          <x15:c>
            <x15:v>843792.56009166595</x15:v>
            <x15:x in="0"/>
          </x15:c>
          <x15:c>
            <x15:v>869994.46799999988</x15:v>
            <x15:x in="0"/>
          </x15:c>
        </x15:pivotRow>
        <x15:pivotRow count="3">
          <x15:c>
            <x15:v>848836.51566666539</x15:v>
            <x15:x in="0"/>
          </x15:c>
          <x15:c>
            <x15:v>826038.72550833272</x15:v>
            <x15:x in="0"/>
          </x15:c>
          <x15:c>
            <x15:v>721560.9539999991</x15:v>
            <x15:x in="0"/>
          </x15:c>
        </x15:pivotRow>
        <x15:pivotRow count="3">
          <x15:c>
            <x15:v>851664.21666666633</x15:v>
            <x15:x in="0"/>
          </x15:c>
          <x15:c>
            <x15:v>822169.41254166618</x15:v>
            <x15:x in="0"/>
          </x15:c>
          <x15:c>
            <x15:v>963437.22800000024</x15:v>
            <x15:x in="0"/>
          </x15:c>
        </x15:pivotRow>
        <x15:pivotRow count="3">
          <x15:c>
            <x15:v>797242.05133333278</x15:v>
            <x15:x in="0"/>
          </x15:c>
          <x15:c>
            <x15:v>807326.56320833287</x15:v>
            <x15:x in="0"/>
          </x15:c>
          <x15:c>
            <x15:v>706727.97199999879</x15:v>
            <x15:x in="0"/>
          </x15:c>
        </x15:pivotRow>
        <x15:pivotRow count="3">
          <x15:c>
            <x15:v>942091.50749999844</x15:v>
            <x15:x in="0"/>
          </x15:c>
          <x15:c>
            <x15:v>834868.85108333279</x15:v>
            <x15:x in="0"/>
          </x15:c>
          <x15:c>
            <x15:v>1156109.3224999963</x15:v>
            <x15:x in="0"/>
          </x15:c>
        </x15:pivotRow>
        <x15:pivotRow count="3">
          <x15:c>
            <x15:v>918896.95883333159</x15:v>
            <x15:x in="0"/>
          </x15:c>
          <x15:c>
            <x15:v>827298.58237499965</x15:v>
            <x15:x in="0"/>
          </x15:c>
          <x15:c>
            <x15:v>893853.58199999959</x15:v>
            <x15:x in="0"/>
          </x15:c>
        </x15:pivotRow>
        <x15:pivotRow count="3">
          <x15:c>
            <x15:v>872558.70216666628</x15:v>
            <x15:x in="0"/>
          </x15:c>
          <x15:c>
            <x15:v>819909.667433333</x15:v>
            <x15:x in="0"/>
          </x15:c>
          <x15:c>
            <x15:v>567713.20200000273</x15:v>
            <x15:x in="0"/>
          </x15:c>
        </x15:pivotRow>
        <x15:pivotRow count="3">
          <x15:c>
            <x15:v>694715.97370000125</x15:v>
            <x15:x in="0"/>
          </x15:c>
          <x15:c>
            <x15:v>821784.76246666617</x15:v>
            <x15:x in="0"/>
          </x15:c>
          <x15:c>
            <x15:v>622581.13710000122</x15:v>
            <x15:x in="0"/>
          </x15:c>
        </x15:pivotRow>
        <x15:pivotRow count="3">
          <x15:c>
            <x15:v>562044.01546666806</x15:v>
            <x15:x in="0"/>
          </x15:c>
          <x15:c>
            <x15:v>818025.57068333263</x15:v>
            <x15:x in="0"/>
          </x15:c>
          <x15:c>
            <x15:v>495837.7073000003</x15:v>
            <x15:x in="0"/>
          </x15:c>
        </x15:pivotRow>
        <x15:pivotRow count="3">
          <x15:c>
            <x15:v>599104.02063333278</x15:v>
            <x15:x in="0"/>
          </x15:c>
          <x15:c>
            <x15:v>791294.40794999909</x15:v>
            <x15:x in="0"/>
          </x15:c>
          <x15:c>
            <x15:v>678893.217499997</x15:v>
            <x15:x in="0"/>
          </x15:c>
        </x15:pivotRow>
        <x15:pivotRow count="3">
          <x15:c>
            <x15:v>736101.09959999879</x15:v>
            <x15:x in="0"/>
          </x15:c>
          <x15:c>
            <x15:v>805436.27411666571</x15:v>
            <x15:x in="0"/>
          </x15:c>
          <x15:c>
            <x15:v>1033572.3739999988</x15:v>
            <x15:x in="0"/>
          </x15:c>
        </x15:pivotRow>
        <x15:pivotRow count="3">
          <x15:c>
            <x15:v>893247.49416666571</x15:v>
            <x15:x in="0"/>
          </x15:c>
          <x15:c>
            <x15:v>806463.17128333263</x15:v>
            <x15:x in="0"/>
          </x15:c>
          <x15:c>
            <x15:v>967276.89100000123</x15:v>
            <x15:x in="0"/>
          </x15:c>
        </x15:pivotRow>
        <x15:pivotRow count="3">
          <x15:c>
            <x15:v>1007212.0036666667</x15:v>
            <x15:x in="0"/>
          </x15:c>
          <x15:c>
            <x15:v>819029.19444999949</x15:v>
            <x15:x in="0"/>
          </x15:c>
          <x15:c>
            <x15:v>1020786.7459999999</x15:v>
            <x15:x in="0"/>
          </x15:c>
        </x15:pivotRow>
        <x15:pivotRow count="3">
          <x15:c>
            <x15:v>775678.23333333398</x15:v>
            <x15:x in="0"/>
          </x15:c>
          <x15:c>
            <x15:v>787146.70353333291</x15:v>
            <x15:x in="0"/>
          </x15:c>
          <x15:c>
            <x15:v>338971.06300000101</x15:v>
            <x15:x in="0"/>
          </x15:c>
        </x15:pivotRow>
        <x15:pivotRow count="3">
          <x15:c>
            <x15:v>775678.23333333398</x15:v>
            <x15:x in="0"/>
          </x15:c>
          <x15:c>
            <x15:v>787146.70353333291</x15:v>
            <x15:x in="0"/>
          </x15:c>
          <x15:c>
            <x15:v>24661807.069299929</x15:v>
            <x15:x in="0"/>
          </x15:c>
        </x15:pivotRow>
      </x15:pivotTableData>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3A49649-07DC-4672-881A-8C97282F3147}" name="PivotTable2" cacheId="2056" applyNumberFormats="0" applyBorderFormats="0" applyFontFormats="0" applyPatternFormats="0" applyAlignmentFormats="0" applyWidthHeightFormats="1" dataCaption="Values" tag="b23b13e8-0fa2-4eb2-9ced-46c05206ab19" updatedVersion="6" minRefreshableVersion="3" useAutoFormatting="1" itemPrintTitles="1" createdVersion="5" indent="0" outline="1" outlineData="1" multipleFieldFilters="0">
  <location ref="H3:J41" firstHeaderRow="0" firstDataRow="1" firstDataCol="1"/>
  <pivotFields count="4">
    <pivotField dataField="1" subtotalTop="0" showAll="0" defaultSubtotal="0"/>
    <pivotField axis="axisRow" allDrilled="1" showAll="0" dataSourceSort="1">
      <items count="5">
        <item c="1" x="0"/>
        <item c="1" x="1"/>
        <item c="1" x="2"/>
        <item c="1" x="3"/>
        <item t="default"/>
      </items>
    </pivotField>
    <pivotField axis="axisRow" allDrilled="1" showAll="0" dataSourceSort="1">
      <items count="3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t="default"/>
      </items>
    </pivotField>
    <pivotField dataField="1" showAll="0"/>
  </pivotFields>
  <rowFields count="2">
    <field x="1"/>
    <field x="2"/>
  </rowFields>
  <rowItems count="38">
    <i>
      <x/>
    </i>
    <i r="1">
      <x/>
    </i>
    <i r="1">
      <x v="1"/>
    </i>
    <i r="1">
      <x v="2"/>
    </i>
    <i r="1">
      <x v="3"/>
    </i>
    <i r="1">
      <x v="4"/>
    </i>
    <i>
      <x v="1"/>
    </i>
    <i r="1">
      <x v="5"/>
    </i>
    <i r="1">
      <x v="6"/>
    </i>
    <i r="1">
      <x v="7"/>
    </i>
    <i r="1">
      <x v="8"/>
    </i>
    <i r="1">
      <x v="9"/>
    </i>
    <i r="1">
      <x v="10"/>
    </i>
    <i r="1">
      <x v="11"/>
    </i>
    <i r="1">
      <x v="12"/>
    </i>
    <i r="1">
      <x v="13"/>
    </i>
    <i r="1">
      <x v="14"/>
    </i>
    <i r="1">
      <x v="15"/>
    </i>
    <i r="1">
      <x v="16"/>
    </i>
    <i r="1">
      <x v="17"/>
    </i>
    <i>
      <x v="2"/>
    </i>
    <i r="1">
      <x v="18"/>
    </i>
    <i r="1">
      <x v="19"/>
    </i>
    <i r="1">
      <x v="20"/>
    </i>
    <i r="1">
      <x v="21"/>
    </i>
    <i r="1">
      <x v="22"/>
    </i>
    <i r="1">
      <x v="23"/>
    </i>
    <i r="1">
      <x v="24"/>
    </i>
    <i r="1">
      <x v="25"/>
    </i>
    <i r="1">
      <x v="26"/>
    </i>
    <i r="1">
      <x v="27"/>
    </i>
    <i r="1">
      <x v="28"/>
    </i>
    <i r="1">
      <x v="29"/>
    </i>
    <i r="1">
      <x v="30"/>
    </i>
    <i>
      <x v="3"/>
    </i>
    <i r="1">
      <x v="31"/>
    </i>
    <i r="1">
      <x v="32"/>
    </i>
    <i t="grand">
      <x/>
    </i>
  </rowItems>
  <colFields count="1">
    <field x="-2"/>
  </colFields>
  <colItems count="2">
    <i>
      <x/>
    </i>
    <i i="1">
      <x v="1"/>
    </i>
  </colItems>
  <dataFields count="2">
    <dataField fld="0" subtotal="count" baseField="0" baseItem="0"/>
    <dataField fld="3"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7EADF5E4-C4C7-46F6-94E9-CE886C70A655}" name="PivotTable1" cacheId="2053" applyNumberFormats="0" applyBorderFormats="0" applyFontFormats="0" applyPatternFormats="0" applyAlignmentFormats="0" applyWidthHeightFormats="1" dataCaption="Values" tag="ab0ed114-f2d6-4254-a78e-392d45416a50" updatedVersion="6" minRefreshableVersion="3" useAutoFormatting="1" itemPrintTitles="1" createdVersion="5" indent="0" outline="1" outlineData="1" multipleFieldFilters="0">
  <location ref="B3:D29" firstHeaderRow="0" firstDataRow="1" firstDataCol="1"/>
  <pivotFields count="4">
    <pivotField axis="axisRow" allDrilled="1" showAll="0" dataSourceSort="1">
      <items count="4">
        <item c="1" x="0" d="1"/>
        <item c="1" x="1" d="1"/>
        <item c="1" x="2"/>
        <item t="default"/>
      </items>
    </pivotField>
    <pivotField axis="axisRow" showAll="0" dataSourceSort="1">
      <items count="23">
        <item x="0"/>
        <item x="1"/>
        <item x="2"/>
        <item x="3"/>
        <item x="4"/>
        <item x="5"/>
        <item x="6"/>
        <item x="7"/>
        <item x="8"/>
        <item x="9"/>
        <item x="10"/>
        <item x="11"/>
        <item x="12"/>
        <item x="13"/>
        <item x="14"/>
        <item x="15"/>
        <item x="16"/>
        <item x="17"/>
        <item x="18"/>
        <item x="19"/>
        <item x="20"/>
        <item x="21"/>
        <item t="default"/>
      </items>
    </pivotField>
    <pivotField dataField="1" subtotalTop="0" showAll="0" defaultSubtotal="0"/>
    <pivotField dataField="1" subtotalTop="0" showAll="0" defaultSubtotal="0"/>
  </pivotFields>
  <rowFields count="2">
    <field x="0"/>
    <field x="1"/>
  </rowFields>
  <rowItems count="26">
    <i>
      <x/>
    </i>
    <i r="1">
      <x/>
    </i>
    <i r="1">
      <x v="1"/>
    </i>
    <i r="1">
      <x v="2"/>
    </i>
    <i r="1">
      <x v="3"/>
    </i>
    <i r="1">
      <x v="4"/>
    </i>
    <i r="1">
      <x v="5"/>
    </i>
    <i r="1">
      <x v="6"/>
    </i>
    <i r="1">
      <x v="7"/>
    </i>
    <i r="1">
      <x v="8"/>
    </i>
    <i r="1">
      <x v="9"/>
    </i>
    <i>
      <x v="1"/>
    </i>
    <i r="1">
      <x v="10"/>
    </i>
    <i r="1">
      <x v="11"/>
    </i>
    <i r="1">
      <x v="12"/>
    </i>
    <i r="1">
      <x v="13"/>
    </i>
    <i r="1">
      <x v="14"/>
    </i>
    <i r="1">
      <x v="15"/>
    </i>
    <i r="1">
      <x v="16"/>
    </i>
    <i r="1">
      <x v="17"/>
    </i>
    <i r="1">
      <x v="18"/>
    </i>
    <i r="1">
      <x v="19"/>
    </i>
    <i r="1">
      <x v="20"/>
    </i>
    <i r="1">
      <x v="21"/>
    </i>
    <i>
      <x v="2"/>
    </i>
    <i t="grand">
      <x/>
    </i>
  </rowItems>
  <colFields count="1">
    <field x="-2"/>
  </colFields>
  <colItems count="2">
    <i>
      <x/>
    </i>
    <i i="1">
      <x v="1"/>
    </i>
  </colItems>
  <dataFields count="2">
    <dataField fld="2" subtotal="count" baseField="0" baseItem="0"/>
    <dataField fld="3"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3019EE7-90CC-45E3-8F34-F3E4124016B6}" name="PivotTable1" cacheId="2050" applyNumberFormats="0" applyBorderFormats="0" applyFontFormats="0" applyPatternFormats="0" applyAlignmentFormats="0" applyWidthHeightFormats="1" dataCaption="Values" tag="682dbd7c-9535-4d46-9d60-f6eff71add2e" updatedVersion="6" minRefreshableVersion="3" useAutoFormatting="1" itemPrintTitles="1" createdVersion="5" indent="0" outline="1" outlineData="1" multipleFieldFilters="0">
  <location ref="B3:D18" firstHeaderRow="0" firstDataRow="1" firstDataCol="1"/>
  <pivotFields count="5">
    <pivotField dataField="1" subtotalTop="0" showAll="0" defaultSubtotal="0"/>
    <pivotField dataField="1" showAll="0"/>
    <pivotField axis="axisRow" allDrilled="1" showAll="0" dataSourceSort="1">
      <items count="4">
        <item c="1" x="0"/>
        <item c="1" x="1"/>
        <item c="1" x="2" d="1"/>
        <item t="default"/>
      </items>
    </pivotField>
    <pivotField axis="axisRow" showAll="0" dataSourceSort="1">
      <items count="4">
        <item c="1" x="0" d="1"/>
        <item c="1" x="1" d="1"/>
        <item c="1" x="2" d="1"/>
        <item t="default"/>
      </items>
    </pivotField>
    <pivotField axis="axisRow" showAll="0" dataSourceSort="1">
      <items count="9">
        <item x="0"/>
        <item x="1"/>
        <item x="2"/>
        <item x="3"/>
        <item x="4"/>
        <item x="5"/>
        <item x="6"/>
        <item x="7"/>
        <item t="default"/>
      </items>
    </pivotField>
  </pivotFields>
  <rowFields count="3">
    <field x="2"/>
    <field x="3"/>
    <field x="4"/>
  </rowFields>
  <rowItems count="15">
    <i>
      <x/>
    </i>
    <i>
      <x v="1"/>
    </i>
    <i>
      <x v="2"/>
    </i>
    <i r="1">
      <x/>
    </i>
    <i r="2">
      <x/>
    </i>
    <i r="2">
      <x v="1"/>
    </i>
    <i r="2">
      <x v="2"/>
    </i>
    <i r="1">
      <x v="1"/>
    </i>
    <i r="2">
      <x v="3"/>
    </i>
    <i r="2">
      <x v="4"/>
    </i>
    <i r="2">
      <x v="5"/>
    </i>
    <i r="1">
      <x v="2"/>
    </i>
    <i r="2">
      <x v="6"/>
    </i>
    <i r="2">
      <x v="7"/>
    </i>
    <i t="grand">
      <x/>
    </i>
  </rowItems>
  <colFields count="1">
    <field x="-2"/>
  </colFields>
  <colItems count="2">
    <i>
      <x/>
    </i>
    <i i="1">
      <x v="1"/>
    </i>
  </colItems>
  <dataFields count="2">
    <dataField fld="0" subtotal="count" baseField="0" baseItem="0"/>
    <dataField fld="1"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7C5912EE-1C69-41D9-94D1-849D90296058}" name="PivotTable2" cacheId="2010" applyNumberFormats="0" applyBorderFormats="0" applyFontFormats="0" applyPatternFormats="0" applyAlignmentFormats="0" applyWidthHeightFormats="1" dataCaption="Values" tag="0fa9fea7-30b3-40ea-adb8-9bd82946611d" updatedVersion="6" minRefreshableVersion="3" useAutoFormatting="1" itemPrintTitles="1" createdVersion="5" indent="0" outline="1" outlineData="1" multipleFieldFilters="0">
  <location ref="H3:J28" firstHeaderRow="0" firstDataRow="1" firstDataCol="1"/>
  <pivotFields count="5">
    <pivotField dataField="1" subtotalTop="0" showAll="0" defaultSubtotal="0"/>
    <pivotField axis="axisRow" allDrilled="1" showAll="0" dataSourceSort="1">
      <items count="5">
        <item c="1" x="0"/>
        <item c="1" x="1"/>
        <item c="1" x="2" d="1"/>
        <item c="1" x="3" d="1"/>
        <item t="default"/>
      </items>
    </pivotField>
    <pivotField axis="axisRow" showAll="0" dataSourceSort="1">
      <items count="6">
        <item c="1" x="0" d="1"/>
        <item c="1" x="1" d="1"/>
        <item c="1" x="2" d="1"/>
        <item c="1" x="3" d="1"/>
        <item c="1" x="4" d="1"/>
        <item t="default"/>
      </items>
    </pivotField>
    <pivotField axis="axisRow" showAll="0" dataSourceSort="1">
      <items count="16">
        <item x="0"/>
        <item x="1"/>
        <item x="2"/>
        <item x="3"/>
        <item x="4"/>
        <item x="5"/>
        <item x="6"/>
        <item x="7"/>
        <item x="8"/>
        <item x="9"/>
        <item x="10"/>
        <item x="11"/>
        <item x="12"/>
        <item x="13"/>
        <item x="14"/>
        <item t="default"/>
      </items>
    </pivotField>
    <pivotField dataField="1" showAll="0"/>
  </pivotFields>
  <rowFields count="3">
    <field x="1"/>
    <field x="2"/>
    <field x="3"/>
  </rowFields>
  <rowItems count="25">
    <i>
      <x/>
    </i>
    <i>
      <x v="1"/>
    </i>
    <i>
      <x v="2"/>
    </i>
    <i r="1">
      <x/>
    </i>
    <i r="2">
      <x/>
    </i>
    <i r="2">
      <x v="1"/>
    </i>
    <i r="2">
      <x v="2"/>
    </i>
    <i r="1">
      <x v="1"/>
    </i>
    <i r="2">
      <x v="3"/>
    </i>
    <i r="2">
      <x v="4"/>
    </i>
    <i r="2">
      <x v="5"/>
    </i>
    <i r="1">
      <x v="2"/>
    </i>
    <i r="2">
      <x v="6"/>
    </i>
    <i r="2">
      <x v="7"/>
    </i>
    <i r="2">
      <x v="8"/>
    </i>
    <i r="1">
      <x v="3"/>
    </i>
    <i r="2">
      <x v="9"/>
    </i>
    <i r="2">
      <x v="10"/>
    </i>
    <i r="2">
      <x v="11"/>
    </i>
    <i r="2">
      <x v="12"/>
    </i>
    <i>
      <x v="3"/>
    </i>
    <i r="1">
      <x v="4"/>
    </i>
    <i r="2">
      <x v="13"/>
    </i>
    <i r="2">
      <x v="14"/>
    </i>
    <i t="grand">
      <x/>
    </i>
  </rowItems>
  <colFields count="1">
    <field x="-2"/>
  </colFields>
  <colItems count="2">
    <i>
      <x/>
    </i>
    <i i="1">
      <x v="1"/>
    </i>
  </colItems>
  <dataFields count="2">
    <dataField fld="0" subtotal="count" baseField="0" baseItem="0"/>
    <dataField fld="4"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AD7C1B0F-09AF-441D-AA05-05153D582884}" name="PivotTable2" cacheId="2004" applyNumberFormats="0" applyBorderFormats="0" applyFontFormats="0" applyPatternFormats="0" applyAlignmentFormats="0" applyWidthHeightFormats="1" dataCaption="Values" tag="fa62ef5c-1814-4b38-a42c-394bb60a22be" updatedVersion="6" minRefreshableVersion="3" useAutoFormatting="1" itemPrintTitles="1" createdVersion="5" indent="0" outline="1" outlineData="1" multipleFieldFilters="0">
  <location ref="K3:O30" firstHeaderRow="0" firstDataRow="1" firstDataCol="1"/>
  <pivotFields count="7">
    <pivotField dataField="1" subtotalTop="0" showAll="0" defaultSubtotal="0"/>
    <pivotField axis="axisRow" allDrilled="1" showAll="0" dataSourceSort="1">
      <items count="5">
        <item c="1" x="0"/>
        <item c="1" x="1" d="1"/>
        <item c="1" x="2" d="1"/>
        <item c="1" x="3" d="1"/>
        <item t="default"/>
      </items>
    </pivotField>
    <pivotField axis="axisRow" showAll="0" dataSourceSort="1">
      <items count="10">
        <item c="1" x="0"/>
        <item c="1" x="1"/>
        <item c="1" x="2"/>
        <item c="1" x="3" d="1"/>
        <item c="1" x="4" d="1"/>
        <item c="1" x="5"/>
        <item c="1" x="6"/>
        <item c="1" x="7" d="1"/>
        <item c="1" x="8" d="1"/>
        <item t="default"/>
      </items>
    </pivotField>
    <pivotField axis="axisRow" showAll="0" dataSourceSort="1">
      <items count="14">
        <item x="0"/>
        <item x="1"/>
        <item x="2"/>
        <item x="3"/>
        <item x="4"/>
        <item x="5"/>
        <item x="6"/>
        <item x="7"/>
        <item x="8"/>
        <item x="9"/>
        <item x="10"/>
        <item x="11"/>
        <item x="12"/>
        <item t="default"/>
      </items>
    </pivotField>
    <pivotField dataField="1" showAll="0"/>
    <pivotField dataField="1" showAll="0"/>
    <pivotField dataField="1" showAll="0"/>
  </pivotFields>
  <rowFields count="3">
    <field x="1"/>
    <field x="2"/>
    <field x="3"/>
  </rowFields>
  <rowItems count="27">
    <i>
      <x/>
    </i>
    <i>
      <x v="1"/>
    </i>
    <i r="1">
      <x/>
    </i>
    <i r="1">
      <x v="1"/>
    </i>
    <i r="1">
      <x v="2"/>
    </i>
    <i r="1">
      <x v="3"/>
    </i>
    <i r="2">
      <x/>
    </i>
    <i r="2">
      <x v="1"/>
    </i>
    <i r="2">
      <x v="2"/>
    </i>
    <i r="2">
      <x v="3"/>
    </i>
    <i>
      <x v="2"/>
    </i>
    <i r="1">
      <x v="4"/>
    </i>
    <i r="2">
      <x v="4"/>
    </i>
    <i r="2">
      <x v="5"/>
    </i>
    <i r="2">
      <x v="6"/>
    </i>
    <i r="1">
      <x v="5"/>
    </i>
    <i r="1">
      <x v="6"/>
    </i>
    <i r="1">
      <x v="7"/>
    </i>
    <i r="2">
      <x v="7"/>
    </i>
    <i r="2">
      <x v="8"/>
    </i>
    <i r="2">
      <x v="9"/>
    </i>
    <i r="2">
      <x v="10"/>
    </i>
    <i>
      <x v="3"/>
    </i>
    <i r="1">
      <x v="8"/>
    </i>
    <i r="2">
      <x v="11"/>
    </i>
    <i r="2">
      <x v="12"/>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15EAD791-C41C-4F93-A2C6-945199B8C66E}" name="PivotTable1" cacheId="2007" applyNumberFormats="0" applyBorderFormats="0" applyFontFormats="0" applyPatternFormats="0" applyAlignmentFormats="0" applyWidthHeightFormats="1" dataCaption="Values" tag="16cf2472-b518-4eed-94b1-4feeb7514868" updatedVersion="6" minRefreshableVersion="3" useAutoFormatting="1" itemPrintTitles="1" createdVersion="5" indent="0" outline="1" outlineData="1" multipleFieldFilters="0">
  <location ref="B3:F19"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item c="1" x="3" d="1"/>
        <item c="1" x="4"/>
        <item c="1" x="5"/>
        <item c="1" x="6" d="1"/>
        <item t="default"/>
      </items>
    </pivotField>
    <pivotField axis="axisRow" showAll="0" dataSourceSort="1">
      <items count="6">
        <item x="0"/>
        <item x="1"/>
        <item x="2"/>
        <item x="3"/>
        <item x="4"/>
        <item t="default"/>
      </items>
    </pivotField>
    <pivotField dataField="1" showAll="0"/>
    <pivotField dataField="1" showAll="0"/>
    <pivotField dataField="1" showAll="0"/>
  </pivotFields>
  <rowFields count="3">
    <field x="1"/>
    <field x="2"/>
    <field x="3"/>
  </rowFields>
  <rowItems count="16">
    <i>
      <x/>
    </i>
    <i>
      <x v="1"/>
    </i>
    <i r="1">
      <x/>
    </i>
    <i r="1">
      <x v="1"/>
    </i>
    <i r="1">
      <x v="2"/>
    </i>
    <i r="1">
      <x v="3"/>
    </i>
    <i r="2">
      <x/>
    </i>
    <i r="2">
      <x v="1"/>
    </i>
    <i r="2">
      <x v="2"/>
    </i>
    <i>
      <x v="2"/>
    </i>
    <i r="1">
      <x v="4"/>
    </i>
    <i r="1">
      <x v="5"/>
    </i>
    <i r="1">
      <x v="6"/>
    </i>
    <i r="2">
      <x v="3"/>
    </i>
    <i r="2">
      <x v="4"/>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6D77BBE3-5413-48E3-94D1-586DB09AF576}" name="PivotTable1" cacheId="2047" applyNumberFormats="0" applyBorderFormats="0" applyFontFormats="0" applyPatternFormats="0" applyAlignmentFormats="0" applyWidthHeightFormats="1" dataCaption="Values" tag="7c4238c9-46be-4d91-a8ab-df0bf6e37b94" updatedVersion="6" minRefreshableVersion="3" useAutoFormatting="1" itemPrintTitles="1" createdVersion="5" indent="0" outline="1" outlineData="1" multipleFieldFilters="0">
  <location ref="B3:F15" firstHeaderRow="0" firstDataRow="1" firstDataCol="1"/>
  <pivotFields count="7">
    <pivotField dataField="1" subtotalTop="0" showAll="0" defaultSubtotal="0"/>
    <pivotField axis="axisRow" allDrilled="1" showAll="0" dataSourceSort="1">
      <items count="4">
        <item c="1" x="0"/>
        <item c="1" x="1"/>
        <item c="1" x="2" d="1"/>
        <item t="default"/>
      </items>
    </pivotField>
    <pivotField axis="axisRow" showAll="0" dataSourceSort="1">
      <items count="5">
        <item c="1" x="0"/>
        <item c="1" x="1" d="1"/>
        <item c="1" x="2" d="1"/>
        <item x="3" d="1"/>
        <item t="default"/>
      </items>
    </pivotField>
    <pivotField axis="axisRow" showAll="0" dataSourceSort="1">
      <items count="6">
        <item x="0"/>
        <item x="1"/>
        <item x="2"/>
        <item x="3"/>
        <item x="4"/>
        <item t="default"/>
      </items>
    </pivotField>
    <pivotField dataField="1" showAll="0"/>
    <pivotField dataField="1" showAll="0"/>
    <pivotField dataField="1" showAll="0"/>
  </pivotFields>
  <rowFields count="3">
    <field x="1"/>
    <field x="2"/>
    <field x="3"/>
  </rowFields>
  <rowItems count="12">
    <i>
      <x/>
    </i>
    <i>
      <x v="1"/>
    </i>
    <i>
      <x v="2"/>
    </i>
    <i r="1">
      <x/>
    </i>
    <i r="1">
      <x v="1"/>
    </i>
    <i r="2">
      <x/>
    </i>
    <i r="2">
      <x v="1"/>
    </i>
    <i r="2">
      <x v="2"/>
    </i>
    <i r="1">
      <x v="2"/>
    </i>
    <i r="2">
      <x v="3"/>
    </i>
    <i r="2">
      <x v="4"/>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1597D9CD-43ED-4746-93AA-95ECEE3DA5C2}" name="PivotTable2" cacheId="2001" applyNumberFormats="0" applyBorderFormats="0" applyFontFormats="0" applyPatternFormats="0" applyAlignmentFormats="0" applyWidthHeightFormats="1" dataCaption="Values" tag="fd315cc0-2638-40ed-97f8-30158524e488" updatedVersion="6" minRefreshableVersion="3" useAutoFormatting="1" itemPrintTitles="1" createdVersion="5" indent="0" outline="1" outlineData="1" multipleFieldFilters="0">
  <location ref="K3:O19" firstHeaderRow="0" firstDataRow="1" firstDataCol="1"/>
  <pivotFields count="7">
    <pivotField dataField="1" subtotalTop="0" showAll="0" defaultSubtotal="0"/>
    <pivotField axis="axisRow" allDrilled="1" showAll="0" dataSourceSort="1">
      <items count="5">
        <item c="1" x="0"/>
        <item c="1" x="1"/>
        <item c="1" x="2" d="1"/>
        <item c="1" x="3" d="1"/>
        <item t="default"/>
      </items>
    </pivotField>
    <pivotField axis="axisRow" showAll="0" dataSourceSort="1">
      <items count="6">
        <item c="1" x="0"/>
        <item c="1" x="1"/>
        <item c="1" x="2"/>
        <item c="1" x="3" d="1"/>
        <item c="1" x="4" d="1"/>
        <item t="default"/>
      </items>
    </pivotField>
    <pivotField axis="axisRow" showAll="0" dataSourceSort="1">
      <items count="7">
        <item x="0"/>
        <item x="1"/>
        <item x="2"/>
        <item x="3"/>
        <item x="4"/>
        <item x="5"/>
        <item t="default"/>
      </items>
    </pivotField>
    <pivotField dataField="1" showAll="0"/>
    <pivotField dataField="1" showAll="0"/>
    <pivotField dataField="1" showAll="0"/>
  </pivotFields>
  <rowFields count="3">
    <field x="1"/>
    <field x="2"/>
    <field x="3"/>
  </rowFields>
  <rowItems count="16">
    <i>
      <x/>
    </i>
    <i>
      <x v="1"/>
    </i>
    <i>
      <x v="2"/>
    </i>
    <i r="1">
      <x/>
    </i>
    <i r="1">
      <x v="1"/>
    </i>
    <i r="1">
      <x v="2"/>
    </i>
    <i r="1">
      <x v="3"/>
    </i>
    <i r="2">
      <x/>
    </i>
    <i r="2">
      <x v="1"/>
    </i>
    <i r="2">
      <x v="2"/>
    </i>
    <i r="2">
      <x v="3"/>
    </i>
    <i>
      <x v="3"/>
    </i>
    <i r="1">
      <x v="4"/>
    </i>
    <i r="2">
      <x v="4"/>
    </i>
    <i r="2">
      <x v="5"/>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9F5DC9F5-68DE-4657-843F-A16C85F38AD3}" name="PivotTable1" cacheId="1992" applyNumberFormats="0" applyBorderFormats="0" applyFontFormats="0" applyPatternFormats="0" applyAlignmentFormats="0" applyWidthHeightFormats="1" dataCaption="Values" tag="3c7a5a02-5503-43d3-921d-64c03aea4a24" updatedVersion="6" minRefreshableVersion="3" useAutoFormatting="1" itemPrintTitles="1" createdVersion="5" indent="0" outline="1" outlineData="1" multipleFieldFilters="0">
  <location ref="B3:F15" firstHeaderRow="0" firstDataRow="1" firstDataCol="1"/>
  <pivotFields count="6">
    <pivotField axis="axisRow" allDrilled="1" showAll="0" dataSourceSort="1">
      <items count="4">
        <item c="1" x="0"/>
        <item c="1" x="1"/>
        <item c="1" x="2" d="1"/>
        <item t="default"/>
      </items>
    </pivotField>
    <pivotField axis="axisRow" showAll="0" dataSourceSort="1">
      <items count="9">
        <item x="0"/>
        <item x="1"/>
        <item x="2"/>
        <item x="3"/>
        <item x="4"/>
        <item x="5"/>
        <item x="6"/>
        <item x="7"/>
        <item t="default"/>
      </items>
    </pivotField>
    <pivotField dataField="1" subtotalTop="0" showAll="0" defaultSubtotal="0"/>
    <pivotField dataField="1" showAll="0"/>
    <pivotField dataField="1" showAll="0"/>
    <pivotField dataField="1" showAll="0"/>
  </pivotFields>
  <rowFields count="2">
    <field x="0"/>
    <field x="1"/>
  </rowFields>
  <rowItems count="12">
    <i>
      <x/>
    </i>
    <i>
      <x v="1"/>
    </i>
    <i>
      <x v="2"/>
    </i>
    <i r="1">
      <x/>
    </i>
    <i r="1">
      <x v="1"/>
    </i>
    <i r="1">
      <x v="2"/>
    </i>
    <i r="1">
      <x v="3"/>
    </i>
    <i r="1">
      <x v="4"/>
    </i>
    <i r="1">
      <x v="5"/>
    </i>
    <i r="1">
      <x v="6"/>
    </i>
    <i r="1">
      <x v="7"/>
    </i>
    <i t="grand">
      <x/>
    </i>
  </rowItems>
  <colFields count="1">
    <field x="-2"/>
  </colFields>
  <colItems count="4">
    <i>
      <x/>
    </i>
    <i i="1">
      <x v="1"/>
    </i>
    <i i="2">
      <x v="2"/>
    </i>
    <i i="3">
      <x v="3"/>
    </i>
  </colItems>
  <dataFields count="4">
    <dataField fld="2" subtotal="count" baseField="0" baseItem="0"/>
    <dataField fld="3" subtotal="count" baseField="0" baseItem="0"/>
    <dataField fld="4" subtotal="count" baseField="0" baseItem="0"/>
    <dataField fld="5"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1211ECF9-64A2-481B-953F-35E4345E5616}" name="PivotTable2" cacheId="2059" applyNumberFormats="0" applyBorderFormats="0" applyFontFormats="0" applyPatternFormats="0" applyAlignmentFormats="0" applyWidthHeightFormats="1" dataCaption="Values" tag="addbc227-f360-4471-9f7b-83988c17ac56" updatedVersion="6" minRefreshableVersion="3" useAutoFormatting="1" itemPrintTitles="1" createdVersion="5" indent="0" outline="1" outlineData="1" multipleFieldFilters="0">
  <location ref="J3:N23" firstHeaderRow="0" firstDataRow="1" firstDataCol="1"/>
  <pivotFields count="6">
    <pivotField dataField="1" subtotalTop="0" showAll="0" defaultSubtotal="0"/>
    <pivotField axis="axisRow" allDrilled="1" showAll="0" dataSourceSort="1">
      <items count="5">
        <item c="1" x="0"/>
        <item c="1" x="1"/>
        <item c="1" x="2" d="1"/>
        <item c="1" x="3" d="1"/>
        <item t="default"/>
      </items>
    </pivotField>
    <pivotField axis="axisRow" showAll="0" dataSourceSort="1">
      <items count="16">
        <item x="0"/>
        <item x="1"/>
        <item x="2"/>
        <item x="3"/>
        <item x="4"/>
        <item x="5"/>
        <item x="6"/>
        <item x="7"/>
        <item x="8"/>
        <item x="9"/>
        <item x="10"/>
        <item x="11"/>
        <item x="12"/>
        <item x="13"/>
        <item x="14"/>
        <item t="default"/>
      </items>
    </pivotField>
    <pivotField dataField="1" showAll="0"/>
    <pivotField dataField="1" showAll="0"/>
    <pivotField dataField="1" showAll="0"/>
  </pivotFields>
  <rowFields count="2">
    <field x="1"/>
    <field x="2"/>
  </rowFields>
  <rowItems count="20">
    <i>
      <x/>
    </i>
    <i>
      <x v="1"/>
    </i>
    <i>
      <x v="2"/>
    </i>
    <i r="1">
      <x/>
    </i>
    <i r="1">
      <x v="1"/>
    </i>
    <i r="1">
      <x v="2"/>
    </i>
    <i r="1">
      <x v="3"/>
    </i>
    <i r="1">
      <x v="4"/>
    </i>
    <i r="1">
      <x v="5"/>
    </i>
    <i r="1">
      <x v="6"/>
    </i>
    <i r="1">
      <x v="7"/>
    </i>
    <i r="1">
      <x v="8"/>
    </i>
    <i r="1">
      <x v="9"/>
    </i>
    <i r="1">
      <x v="10"/>
    </i>
    <i r="1">
      <x v="11"/>
    </i>
    <i r="1">
      <x v="12"/>
    </i>
    <i>
      <x v="3"/>
    </i>
    <i r="1">
      <x v="13"/>
    </i>
    <i r="1">
      <x v="14"/>
    </i>
    <i t="grand">
      <x/>
    </i>
  </rowItems>
  <colFields count="1">
    <field x="-2"/>
  </colFields>
  <colItems count="4">
    <i>
      <x/>
    </i>
    <i i="1">
      <x v="1"/>
    </i>
    <i i="2">
      <x v="2"/>
    </i>
    <i i="3">
      <x v="3"/>
    </i>
  </colItems>
  <dataFields count="4">
    <dataField fld="0" subtotal="count" baseField="0" baseItem="0"/>
    <dataField fld="3" subtotal="count" baseField="0" baseItem="0"/>
    <dataField fld="4" subtotal="count" baseField="0" baseItem="0"/>
    <dataField fld="5"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7A5A2717-4261-4D87-82C1-500482137457}" name="PivotTable2" cacheId="2044" applyNumberFormats="0" applyBorderFormats="0" applyFontFormats="0" applyPatternFormats="0" applyAlignmentFormats="0" applyWidthHeightFormats="1" dataCaption="Values" tag="35ce8b25-8997-4de1-9d5e-32e041570bb7" updatedVersion="6" minRefreshableVersion="3" useAutoFormatting="1" itemPrintTitles="1" createdVersion="5" indent="0" outline="1" outlineData="1" multipleFieldFilters="0">
  <location ref="K3:O21" firstHeaderRow="0" firstDataRow="1" firstDataCol="1"/>
  <pivotFields count="7">
    <pivotField dataField="1" subtotalTop="0" showAll="0" defaultSubtotal="0"/>
    <pivotField axis="axisRow" allDrilled="1" showAll="0" dataSourceSort="1">
      <items count="5">
        <item c="1" x="0"/>
        <item c="1" x="1"/>
        <item c="1" x="2" d="1"/>
        <item c="1" x="3" d="1"/>
        <item t="default"/>
      </items>
    </pivotField>
    <pivotField axis="axisRow" showAll="0" dataSourceSort="1">
      <items count="6">
        <item c="1" x="0" d="1"/>
        <item c="1" x="1" d="1"/>
        <item c="1" x="2"/>
        <item c="1" x="3"/>
        <item c="1" x="4" d="1"/>
        <item t="default"/>
      </items>
    </pivotField>
    <pivotField axis="axisRow" showAll="0" dataSourceSort="1">
      <items count="9">
        <item x="0"/>
        <item x="1"/>
        <item x="2"/>
        <item x="3"/>
        <item x="4"/>
        <item x="5"/>
        <item x="6"/>
        <item x="7"/>
        <item t="default"/>
      </items>
    </pivotField>
    <pivotField dataField="1" showAll="0"/>
    <pivotField dataField="1" showAll="0"/>
    <pivotField dataField="1" showAll="0"/>
  </pivotFields>
  <rowFields count="3">
    <field x="1"/>
    <field x="2"/>
    <field x="3"/>
  </rowFields>
  <rowItems count="18">
    <i>
      <x/>
    </i>
    <i>
      <x v="1"/>
    </i>
    <i>
      <x v="2"/>
    </i>
    <i r="1">
      <x/>
    </i>
    <i r="2">
      <x/>
    </i>
    <i r="2">
      <x v="1"/>
    </i>
    <i r="2">
      <x v="2"/>
    </i>
    <i r="1">
      <x v="1"/>
    </i>
    <i r="2">
      <x v="3"/>
    </i>
    <i r="2">
      <x v="4"/>
    </i>
    <i r="2">
      <x v="5"/>
    </i>
    <i r="1">
      <x v="2"/>
    </i>
    <i r="1">
      <x v="3"/>
    </i>
    <i>
      <x v="3"/>
    </i>
    <i r="1">
      <x v="4"/>
    </i>
    <i r="2">
      <x v="6"/>
    </i>
    <i r="2">
      <x v="7"/>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CE0AD917-F567-47F1-8D13-B806A56CDA80}" name="PivotTable1" cacheId="2041" applyNumberFormats="0" applyBorderFormats="0" applyFontFormats="0" applyPatternFormats="0" applyAlignmentFormats="0" applyWidthHeightFormats="1" dataCaption="Values" tag="8a484016-7c25-483b-b63d-c79804048f3c" updatedVersion="6" minRefreshableVersion="3" useAutoFormatting="1" itemPrintTitles="1" createdVersion="5" indent="0" outline="1" outlineData="1" multipleFieldFilters="0">
  <location ref="B3:F25"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d="1"/>
        <item c="1" x="2" d="1"/>
        <item c="1" x="3"/>
        <item c="1" x="4"/>
        <item c="1" x="5" d="1"/>
        <item c="1" x="6" d="1"/>
        <item t="default"/>
      </items>
    </pivotField>
    <pivotField axis="axisRow" showAll="0" dataSourceSort="1">
      <items count="12">
        <item x="0"/>
        <item x="1"/>
        <item x="2"/>
        <item x="3"/>
        <item x="4"/>
        <item x="5"/>
        <item x="6"/>
        <item x="7"/>
        <item x="8"/>
        <item x="9"/>
        <item x="10"/>
        <item t="default"/>
      </items>
    </pivotField>
    <pivotField dataField="1" showAll="0"/>
    <pivotField dataField="1" showAll="0"/>
    <pivotField dataField="1" showAll="0"/>
  </pivotFields>
  <rowFields count="3">
    <field x="1"/>
    <field x="2"/>
    <field x="3"/>
  </rowFields>
  <rowItems count="22">
    <i>
      <x/>
    </i>
    <i>
      <x v="1"/>
    </i>
    <i r="1">
      <x/>
    </i>
    <i r="1">
      <x v="1"/>
    </i>
    <i r="2">
      <x/>
    </i>
    <i r="2">
      <x v="1"/>
    </i>
    <i r="2">
      <x v="2"/>
    </i>
    <i r="1">
      <x v="2"/>
    </i>
    <i r="2">
      <x v="3"/>
    </i>
    <i r="2">
      <x v="4"/>
    </i>
    <i r="2">
      <x v="5"/>
    </i>
    <i r="1">
      <x v="3"/>
    </i>
    <i>
      <x v="2"/>
    </i>
    <i r="1">
      <x v="4"/>
    </i>
    <i r="1">
      <x v="5"/>
    </i>
    <i r="2">
      <x v="6"/>
    </i>
    <i r="2">
      <x v="7"/>
    </i>
    <i r="2">
      <x v="8"/>
    </i>
    <i r="1">
      <x v="6"/>
    </i>
    <i r="2">
      <x v="9"/>
    </i>
    <i r="2">
      <x v="10"/>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AC2B4214-5CC5-4EF6-A65F-7F149098A089}" name="PivotTable1" cacheId="2038" applyNumberFormats="0" applyBorderFormats="0" applyFontFormats="0" applyPatternFormats="0" applyAlignmentFormats="0" applyWidthHeightFormats="1" dataCaption="Values" tag="5da03f52-057c-44e4-a30b-c2bac43aa605" updatedVersion="6" minRefreshableVersion="3" useAutoFormatting="1" itemPrintTitles="1" createdVersion="5" indent="0" outline="1" outlineData="1" multipleFieldFilters="0">
  <location ref="B3:G19" firstHeaderRow="0" firstDataRow="1" firstDataCol="1"/>
  <pivotFields count="8">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d="1"/>
        <item c="1" x="3"/>
        <item c="1" x="4"/>
        <item c="1" x="5"/>
        <item c="1" x="6" d="1"/>
        <item t="default"/>
      </items>
    </pivotField>
    <pivotField axis="axisRow" showAll="0" dataSourceSort="1">
      <items count="6">
        <item x="0"/>
        <item x="1"/>
        <item x="2"/>
        <item x="3"/>
        <item x="4"/>
        <item t="default"/>
      </items>
    </pivotField>
    <pivotField dataField="1" showAll="0"/>
    <pivotField dataField="1" showAll="0"/>
    <pivotField dataField="1" showAll="0"/>
    <pivotField dataField="1" showAll="0"/>
  </pivotFields>
  <rowFields count="3">
    <field x="1"/>
    <field x="2"/>
    <field x="3"/>
  </rowFields>
  <rowItems count="16">
    <i>
      <x/>
    </i>
    <i>
      <x v="1"/>
    </i>
    <i r="1">
      <x/>
    </i>
    <i r="1">
      <x v="1"/>
    </i>
    <i r="1">
      <x v="2"/>
    </i>
    <i r="2">
      <x/>
    </i>
    <i r="2">
      <x v="1"/>
    </i>
    <i r="2">
      <x v="2"/>
    </i>
    <i r="1">
      <x v="3"/>
    </i>
    <i>
      <x v="2"/>
    </i>
    <i r="1">
      <x v="4"/>
    </i>
    <i r="1">
      <x v="5"/>
    </i>
    <i r="1">
      <x v="6"/>
    </i>
    <i r="2">
      <x v="3"/>
    </i>
    <i r="2">
      <x v="4"/>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D3CD0D6F-9538-42C3-A8A5-05D704560D71}" name="PivotTable2" cacheId="2062" applyNumberFormats="0" applyBorderFormats="0" applyFontFormats="0" applyPatternFormats="0" applyAlignmentFormats="0" applyWidthHeightFormats="1" dataCaption="Values" tag="14feb239-5add-4edd-af7c-959477510f31" updatedVersion="6" minRefreshableVersion="3" useAutoFormatting="1" itemPrintTitles="1" createdVersion="5" indent="0" outline="1" outlineData="1" multipleFieldFilters="0">
  <location ref="B3:G22" firstHeaderRow="0" firstDataRow="1" firstDataCol="1"/>
  <pivotFields count="8">
    <pivotField dataField="1" subtotalTop="0" showAll="0" defaultSubtotal="0"/>
    <pivotField axis="axisRow" allDrilled="1" showAll="0" dataSourceSort="1">
      <items count="5">
        <item c="1" x="0"/>
        <item c="1" x="1"/>
        <item c="1" x="2" d="1"/>
        <item c="1" x="3" d="1"/>
        <item t="default"/>
      </items>
    </pivotField>
    <pivotField axis="axisRow" showAll="0" dataSourceSort="1">
      <items count="6">
        <item c="1" x="0" d="1"/>
        <item c="1" x="1"/>
        <item c="1" x="2"/>
        <item c="1" x="3" d="1"/>
        <item c="1" x="4" d="1"/>
        <item t="default"/>
      </items>
    </pivotField>
    <pivotField axis="axisRow" showAll="0" dataSourceSort="1">
      <items count="10">
        <item x="0"/>
        <item x="1"/>
        <item x="2"/>
        <item x="3"/>
        <item x="4"/>
        <item x="5"/>
        <item x="6"/>
        <item x="7"/>
        <item x="8"/>
        <item t="default"/>
      </items>
    </pivotField>
    <pivotField dataField="1" showAll="0"/>
    <pivotField dataField="1" showAll="0"/>
    <pivotField dataField="1" showAll="0"/>
    <pivotField dataField="1" showAll="0"/>
  </pivotFields>
  <rowFields count="3">
    <field x="1"/>
    <field x="2"/>
    <field x="3"/>
  </rowFields>
  <rowItems count="19">
    <i>
      <x/>
    </i>
    <i>
      <x v="1"/>
    </i>
    <i>
      <x v="2"/>
    </i>
    <i r="1">
      <x/>
    </i>
    <i r="2">
      <x/>
    </i>
    <i r="2">
      <x v="1"/>
    </i>
    <i r="2">
      <x v="2"/>
    </i>
    <i r="1">
      <x v="1"/>
    </i>
    <i r="1">
      <x v="2"/>
    </i>
    <i r="1">
      <x v="3"/>
    </i>
    <i r="2">
      <x v="3"/>
    </i>
    <i r="2">
      <x v="4"/>
    </i>
    <i r="2">
      <x v="5"/>
    </i>
    <i r="2">
      <x v="6"/>
    </i>
    <i>
      <x v="3"/>
    </i>
    <i r="1">
      <x v="4"/>
    </i>
    <i r="2">
      <x v="7"/>
    </i>
    <i r="2">
      <x v="8"/>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DEFD8F8F-9FB6-482C-8881-56DD43221CB7}" name="PivotTable1" cacheId="2035" applyNumberFormats="0" applyBorderFormats="0" applyFontFormats="0" applyPatternFormats="0" applyAlignmentFormats="0" applyWidthHeightFormats="1" dataCaption="Values" tag="142c8e38-991a-4fdd-ba47-bf8c8310f73d" updatedVersion="6" minRefreshableVersion="3" useAutoFormatting="1" itemPrintTitles="1" createdVersion="5" indent="0" outline="1" outlineData="1" multipleFieldFilters="0">
  <location ref="B3:G15"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5">
        <item c="1" x="0"/>
        <item c="1" x="1" d="1"/>
        <item c="1" x="2" d="1"/>
        <item x="3" d="1"/>
        <item t="default"/>
      </items>
    </pivotField>
    <pivotField axis="axisRow" showAll="0" dataSourceSort="1">
      <items count="6">
        <item x="0"/>
        <item x="1"/>
        <item x="2"/>
        <item x="3"/>
        <item x="4"/>
        <item t="default"/>
      </items>
    </pivotField>
    <pivotField dataField="1" showAll="0"/>
    <pivotField dataField="1" showAll="0"/>
    <pivotField dataField="1" showAll="0"/>
    <pivotField dataField="1" showAll="0"/>
  </pivotFields>
  <rowFields count="3">
    <field x="1"/>
    <field x="2"/>
    <field x="3"/>
  </rowFields>
  <rowItems count="12">
    <i>
      <x/>
    </i>
    <i>
      <x v="1"/>
    </i>
    <i>
      <x v="2"/>
    </i>
    <i r="1">
      <x/>
    </i>
    <i r="1">
      <x v="1"/>
    </i>
    <i r="2">
      <x/>
    </i>
    <i r="2">
      <x v="1"/>
    </i>
    <i r="2">
      <x v="2"/>
    </i>
    <i r="1">
      <x v="2"/>
    </i>
    <i r="2">
      <x v="3"/>
    </i>
    <i r="2">
      <x v="4"/>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C9E01A4E-BAF9-49E6-ABEC-7D0A2F485CAB}" name="PivotTable2" cacheId="1995" applyNumberFormats="0" applyBorderFormats="0" applyFontFormats="0" applyPatternFormats="0" applyAlignmentFormats="0" applyWidthHeightFormats="1" dataCaption="Values" tag="8bee1725-ae67-4013-b595-250fd5370e34" updatedVersion="6" minRefreshableVersion="3" useAutoFormatting="1" itemPrintTitles="1" createdVersion="5" indent="0" outline="1" outlineData="1" multipleFieldFilters="0">
  <location ref="B3:G28" firstHeaderRow="0" firstDataRow="1" firstDataCol="1"/>
  <pivotFields count="8">
    <pivotField dataField="1" subtotalTop="0" showAll="0" defaultSubtotal="0"/>
    <pivotField axis="axisRow" allDrilled="1" showAll="0" dataSourceSort="1">
      <items count="5">
        <item c="1" x="0"/>
        <item c="1" x="1"/>
        <item c="1" x="2" d="1"/>
        <item c="1" x="3" d="1"/>
        <item t="default"/>
      </items>
    </pivotField>
    <pivotField axis="axisRow" showAll="0" dataSourceSort="1">
      <items count="6">
        <item c="1" x="0" d="1"/>
        <item c="1" x="1" d="1"/>
        <item c="1" x="2" d="1"/>
        <item c="1" x="3" d="1"/>
        <item c="1" x="4" d="1"/>
        <item t="default"/>
      </items>
    </pivotField>
    <pivotField axis="axisRow" showAll="0" dataSourceSort="1">
      <items count="16">
        <item x="0"/>
        <item x="1"/>
        <item x="2"/>
        <item x="3"/>
        <item x="4"/>
        <item x="5"/>
        <item x="6"/>
        <item x="7"/>
        <item x="8"/>
        <item x="9"/>
        <item x="10"/>
        <item x="11"/>
        <item x="12"/>
        <item x="13"/>
        <item x="14"/>
        <item t="default"/>
      </items>
    </pivotField>
    <pivotField dataField="1" showAll="0"/>
    <pivotField dataField="1" showAll="0"/>
    <pivotField dataField="1" showAll="0"/>
    <pivotField dataField="1" showAll="0"/>
  </pivotFields>
  <rowFields count="3">
    <field x="1"/>
    <field x="2"/>
    <field x="3"/>
  </rowFields>
  <rowItems count="25">
    <i>
      <x/>
    </i>
    <i>
      <x v="1"/>
    </i>
    <i>
      <x v="2"/>
    </i>
    <i r="1">
      <x/>
    </i>
    <i r="2">
      <x/>
    </i>
    <i r="2">
      <x v="1"/>
    </i>
    <i r="2">
      <x v="2"/>
    </i>
    <i r="1">
      <x v="1"/>
    </i>
    <i r="2">
      <x v="3"/>
    </i>
    <i r="2">
      <x v="4"/>
    </i>
    <i r="2">
      <x v="5"/>
    </i>
    <i r="1">
      <x v="2"/>
    </i>
    <i r="2">
      <x v="6"/>
    </i>
    <i r="2">
      <x v="7"/>
    </i>
    <i r="2">
      <x v="8"/>
    </i>
    <i r="1">
      <x v="3"/>
    </i>
    <i r="2">
      <x v="9"/>
    </i>
    <i r="2">
      <x v="10"/>
    </i>
    <i r="2">
      <x v="11"/>
    </i>
    <i r="2">
      <x v="12"/>
    </i>
    <i>
      <x v="3"/>
    </i>
    <i r="1">
      <x v="4"/>
    </i>
    <i r="2">
      <x v="13"/>
    </i>
    <i r="2">
      <x v="14"/>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D8D22C92-05D4-4D8D-8999-2C671DC0C7AA}" name="PivotTable1" cacheId="2032" applyNumberFormats="0" applyBorderFormats="0" applyFontFormats="0" applyPatternFormats="0" applyAlignmentFormats="0" applyWidthHeightFormats="1" dataCaption="Values" tag="e3af2bfd-a8ca-4ccb-8324-d7bb74ce86f3" updatedVersion="6" minRefreshableVersion="3" useAutoFormatting="1" itemPrintTitles="1" createdVersion="5" indent="0" outline="1" outlineData="1" multipleFieldFilters="0">
  <location ref="B3:G14" firstHeaderRow="0" firstDataRow="1" firstDataCol="1"/>
  <pivotFields count="8">
    <pivotField dataField="1" subtotalTop="0" showAll="0" defaultSubtotal="0"/>
    <pivotField axis="axisRow" allDrilled="1" showAll="0" dataSourceSort="1">
      <items count="4">
        <item c="1" x="0"/>
        <item c="1" x="1" d="1"/>
        <item c="1" x="2"/>
        <item t="default"/>
      </items>
    </pivotField>
    <pivotField axis="axisRow" showAll="0" dataSourceSort="1">
      <items count="6">
        <item c="1" x="0"/>
        <item c="1" x="1"/>
        <item c="1" x="2"/>
        <item c="1" x="3" d="1"/>
        <item x="4" d="1"/>
        <item t="default"/>
      </items>
    </pivotField>
    <pivotField axis="axisRow" showAll="0" dataSourceSort="1">
      <items count="4">
        <item x="0"/>
        <item x="1"/>
        <item x="2"/>
        <item t="default"/>
      </items>
    </pivotField>
    <pivotField dataField="1" showAll="0"/>
    <pivotField dataField="1" showAll="0"/>
    <pivotField dataField="1" showAll="0"/>
    <pivotField dataField="1" showAll="0"/>
  </pivotFields>
  <rowFields count="3">
    <field x="1"/>
    <field x="2"/>
    <field x="3"/>
  </rowFields>
  <rowItems count="11">
    <i>
      <x/>
    </i>
    <i>
      <x v="1"/>
    </i>
    <i r="1">
      <x/>
    </i>
    <i r="1">
      <x v="1"/>
    </i>
    <i r="1">
      <x v="2"/>
    </i>
    <i r="1">
      <x v="3"/>
    </i>
    <i r="2">
      <x/>
    </i>
    <i r="2">
      <x v="1"/>
    </i>
    <i r="2">
      <x v="2"/>
    </i>
    <i>
      <x v="2"/>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9133A0D3-B473-45E5-910E-A77E91560E30}" name="PivotTable2" cacheId="2029" applyNumberFormats="0" applyBorderFormats="0" applyFontFormats="0" applyPatternFormats="0" applyAlignmentFormats="0" applyWidthHeightFormats="1" dataCaption="Values" tag="503b211c-7c4c-497d-9560-a26929f3ceb7" updatedVersion="6" minRefreshableVersion="3" useAutoFormatting="1" subtotalHiddenItems="1" itemPrintTitles="1" createdVersion="5" indent="0" outline="1" outlineData="1" multipleFieldFilters="0">
  <location ref="B3:G16" firstHeaderRow="0" firstDataRow="1" firstDataCol="1"/>
  <pivotFields count="8">
    <pivotField dataField="1" subtotalTop="0" showAll="0" defaultSubtotal="0"/>
    <pivotField axis="axisRow" allDrilled="1" showAll="0" dataSourceSort="1">
      <items count="5">
        <item c="1" x="0"/>
        <item c="1" x="1"/>
        <item c="1" x="2" d="1"/>
        <item c="1" x="3"/>
        <item t="default"/>
      </items>
    </pivotField>
    <pivotField axis="axisRow" showAll="0" dataSourceSort="1">
      <items count="6">
        <item c="1" x="0"/>
        <item c="1" x="1"/>
        <item c="1" x="2"/>
        <item c="1" x="3" d="1"/>
        <item x="4" d="1"/>
        <item t="default"/>
      </items>
    </pivotField>
    <pivotField axis="axisRow" showAll="0" dataSourceSort="1">
      <items count="5">
        <item x="0"/>
        <item x="1"/>
        <item x="2"/>
        <item x="3"/>
        <item t="default"/>
      </items>
    </pivotField>
    <pivotField dataField="1" showAll="0"/>
    <pivotField dataField="1" showAll="0"/>
    <pivotField dataField="1" showAll="0"/>
    <pivotField dataField="1" showAll="0"/>
  </pivotFields>
  <rowFields count="3">
    <field x="1"/>
    <field x="2"/>
    <field x="3"/>
  </rowFields>
  <rowItems count="13">
    <i>
      <x/>
    </i>
    <i>
      <x v="1"/>
    </i>
    <i>
      <x v="2"/>
    </i>
    <i r="1">
      <x/>
    </i>
    <i r="1">
      <x v="1"/>
    </i>
    <i r="1">
      <x v="2"/>
    </i>
    <i r="1">
      <x v="3"/>
    </i>
    <i r="2">
      <x/>
    </i>
    <i r="2">
      <x v="1"/>
    </i>
    <i r="2">
      <x v="2"/>
    </i>
    <i r="2">
      <x v="3"/>
    </i>
    <i>
      <x v="3"/>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D095B4F7-77A8-43C9-8D7C-83F11A450395}" name="PivotTable1" cacheId="2026" applyNumberFormats="0" applyBorderFormats="0" applyFontFormats="0" applyPatternFormats="0" applyAlignmentFormats="0" applyWidthHeightFormats="1" dataCaption="Values" tag="420b2410-f5ae-4455-8ac0-a7cd64c22d5a" updatedVersion="6" minRefreshableVersion="3" useAutoFormatting="1" itemPrintTitles="1" createdVersion="5" indent="0" outline="1" outlineData="1" multipleFieldFilters="0">
  <location ref="B3:G16"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5">
        <item c="1" x="0" d="1"/>
        <item c="1" x="1" d="1"/>
        <item c="1" x="2"/>
        <item x="3" d="1"/>
        <item t="default"/>
      </items>
    </pivotField>
    <pivotField axis="axisRow" showAll="0" dataSourceSort="1">
      <items count="7">
        <item x="0"/>
        <item x="1"/>
        <item x="2"/>
        <item x="3"/>
        <item x="4"/>
        <item x="5"/>
        <item t="default"/>
      </items>
    </pivotField>
    <pivotField dataField="1" showAll="0"/>
    <pivotField dataField="1" showAll="0"/>
    <pivotField dataField="1" showAll="0"/>
    <pivotField dataField="1" showAll="0"/>
  </pivotFields>
  <rowFields count="3">
    <field x="1"/>
    <field x="2"/>
    <field x="3"/>
  </rowFields>
  <rowItems count="13">
    <i>
      <x/>
    </i>
    <i>
      <x v="1"/>
    </i>
    <i>
      <x v="2"/>
    </i>
    <i r="1">
      <x/>
    </i>
    <i r="2">
      <x/>
    </i>
    <i r="2">
      <x v="1"/>
    </i>
    <i r="2">
      <x v="2"/>
    </i>
    <i r="1">
      <x v="1"/>
    </i>
    <i r="2">
      <x v="3"/>
    </i>
    <i r="2">
      <x v="4"/>
    </i>
    <i r="2">
      <x v="5"/>
    </i>
    <i r="1">
      <x v="2"/>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D5050518-5F39-4FD0-B6FD-114BA769EE9F}" name="PivotTable2" cacheId="2023" applyNumberFormats="0" applyBorderFormats="0" applyFontFormats="0" applyPatternFormats="0" applyAlignmentFormats="0" applyWidthHeightFormats="1" dataCaption="Values" tag="6e15d13b-e2e2-4c1b-b998-46fbfd49e188" updatedVersion="6" minRefreshableVersion="3" useAutoFormatting="1" subtotalHiddenItems="1" itemPrintTitles="1" createdVersion="5" indent="0" outline="1" outlineData="1" multipleFieldFilters="0">
  <location ref="B3:G28" firstHeaderRow="0" firstDataRow="1" firstDataCol="1"/>
  <pivotFields count="8">
    <pivotField dataField="1" subtotalTop="0" showAll="0" defaultSubtotal="0"/>
    <pivotField axis="axisRow" allDrilled="1" showAll="0" dataSourceSort="1">
      <items count="5">
        <item c="1" x="0"/>
        <item c="1" x="1"/>
        <item c="1" x="2" d="1"/>
        <item c="1" x="3" d="1"/>
        <item t="default"/>
      </items>
    </pivotField>
    <pivotField axis="axisRow" showAll="0" dataSourceSort="1">
      <items count="6">
        <item c="1" x="0" d="1"/>
        <item c="1" x="1" d="1"/>
        <item c="1" x="2" d="1"/>
        <item c="1" x="3" d="1"/>
        <item c="1" x="4" d="1"/>
        <item t="default"/>
      </items>
    </pivotField>
    <pivotField axis="axisRow" showAll="0" dataSourceSort="1">
      <items count="16">
        <item x="0"/>
        <item x="1"/>
        <item x="2"/>
        <item x="3"/>
        <item x="4"/>
        <item x="5"/>
        <item x="6"/>
        <item x="7"/>
        <item x="8"/>
        <item x="9"/>
        <item x="10"/>
        <item x="11"/>
        <item x="12"/>
        <item x="13"/>
        <item x="14"/>
        <item t="default"/>
      </items>
    </pivotField>
    <pivotField dataField="1" showAll="0"/>
    <pivotField dataField="1" showAll="0"/>
    <pivotField dataField="1" showAll="0"/>
    <pivotField dataField="1" showAll="0"/>
  </pivotFields>
  <rowFields count="3">
    <field x="1"/>
    <field x="2"/>
    <field x="3"/>
  </rowFields>
  <rowItems count="25">
    <i>
      <x/>
    </i>
    <i>
      <x v="1"/>
    </i>
    <i>
      <x v="2"/>
    </i>
    <i r="1">
      <x/>
    </i>
    <i r="2">
      <x/>
    </i>
    <i r="2">
      <x v="1"/>
    </i>
    <i r="2">
      <x v="2"/>
    </i>
    <i r="1">
      <x v="1"/>
    </i>
    <i r="2">
      <x v="3"/>
    </i>
    <i r="2">
      <x v="4"/>
    </i>
    <i r="2">
      <x v="5"/>
    </i>
    <i r="1">
      <x v="2"/>
    </i>
    <i r="2">
      <x v="6"/>
    </i>
    <i r="2">
      <x v="7"/>
    </i>
    <i r="2">
      <x v="8"/>
    </i>
    <i r="1">
      <x v="3"/>
    </i>
    <i r="2">
      <x v="9"/>
    </i>
    <i r="2">
      <x v="10"/>
    </i>
    <i r="2">
      <x v="11"/>
    </i>
    <i r="2">
      <x v="12"/>
    </i>
    <i>
      <x v="3"/>
    </i>
    <i r="1">
      <x v="4"/>
    </i>
    <i r="2">
      <x v="13"/>
    </i>
    <i r="2">
      <x v="14"/>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00C52A92-D923-4CE6-BEE5-503D50502137}" name="PivotTable1" cacheId="2020" applyNumberFormats="0" applyBorderFormats="0" applyFontFormats="0" applyPatternFormats="0" applyAlignmentFormats="0" applyWidthHeightFormats="1" dataCaption="Values" tag="7b30405d-9395-4a45-ba12-27e41bfc3a7b" updatedVersion="6" minRefreshableVersion="3" useAutoFormatting="1" itemPrintTitles="1" createdVersion="5" indent="0" outline="1" outlineData="1" multipleFieldFilters="0">
  <location ref="B3:G27"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21">
        <item x="0"/>
        <item x="1"/>
        <item x="2"/>
        <item x="3"/>
        <item x="4"/>
        <item x="5"/>
        <item x="6"/>
        <item x="7"/>
        <item x="8"/>
        <item x="9"/>
        <item x="10"/>
        <item x="11"/>
        <item x="12"/>
        <item x="13"/>
        <item x="14"/>
        <item x="15"/>
        <item x="16"/>
        <item x="17"/>
        <item x="18"/>
        <item x="19"/>
        <item t="default"/>
      </items>
    </pivotField>
    <pivotField dataField="1" showAll="0"/>
    <pivotField dataField="1" showAll="0"/>
    <pivotField dataField="1" showAll="0"/>
    <pivotField dataField="1" showAll="0"/>
  </pivotFields>
  <rowFields count="2">
    <field x="1"/>
    <field x="2"/>
  </rowFields>
  <rowItems count="24">
    <i>
      <x/>
    </i>
    <i>
      <x v="1"/>
    </i>
    <i r="1">
      <x/>
    </i>
    <i r="1">
      <x v="1"/>
    </i>
    <i r="1">
      <x v="2"/>
    </i>
    <i r="1">
      <x v="3"/>
    </i>
    <i r="1">
      <x v="4"/>
    </i>
    <i r="1">
      <x v="5"/>
    </i>
    <i r="1">
      <x v="6"/>
    </i>
    <i r="1">
      <x v="7"/>
    </i>
    <i r="1">
      <x v="8"/>
    </i>
    <i r="1">
      <x v="9"/>
    </i>
    <i r="1">
      <x v="10"/>
    </i>
    <i r="1">
      <x v="11"/>
    </i>
    <i>
      <x v="2"/>
    </i>
    <i r="1">
      <x v="12"/>
    </i>
    <i r="1">
      <x v="13"/>
    </i>
    <i r="1">
      <x v="14"/>
    </i>
    <i r="1">
      <x v="15"/>
    </i>
    <i r="1">
      <x v="16"/>
    </i>
    <i r="1">
      <x v="17"/>
    </i>
    <i r="1">
      <x v="18"/>
    </i>
    <i r="1">
      <x v="19"/>
    </i>
    <i t="grand">
      <x/>
    </i>
  </rowItems>
  <colFields count="1">
    <field x="-2"/>
  </colFields>
  <colItems count="5">
    <i>
      <x/>
    </i>
    <i i="1">
      <x v="1"/>
    </i>
    <i i="2">
      <x v="2"/>
    </i>
    <i i="3">
      <x v="3"/>
    </i>
    <i i="4">
      <x v="4"/>
    </i>
  </colItems>
  <dataFields count="5">
    <dataField fld="0" subtotal="count" baseField="0" baseItem="0"/>
    <dataField fld="3" subtotal="count" baseField="0" baseItem="0"/>
    <dataField fld="4" subtotal="count" baseField="0" baseItem="0"/>
    <dataField fld="5" subtotal="count" baseField="0" baseItem="0"/>
    <dataField fld="6"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3AEBB1E6-7E46-49FE-93DC-57DB50B775E8}" name="PivotTable1" cacheId="2017" applyNumberFormats="0" applyBorderFormats="0" applyFontFormats="0" applyPatternFormats="0" applyAlignmentFormats="0" applyWidthHeightFormats="1" dataCaption="Values" tag="e4590116-075e-44e6-a34e-46e7b7533693" updatedVersion="6" minRefreshableVersion="3" useAutoFormatting="1" itemPrintTitles="1" createdVersion="5" indent="0" outline="1" outlineData="1" multipleFieldFilters="0">
  <location ref="B3:G23" firstHeaderRow="0" firstDataRow="1" firstDataCol="1"/>
  <pivotFields count="7">
    <pivotField dataField="1" subtotalTop="0" showAll="0" defaultSubtotal="0"/>
    <pivotField dataField="1" showAll="0"/>
    <pivotField dataField="1" showAll="0"/>
    <pivotField dataField="1" showAll="0"/>
    <pivotField dataField="1" showAll="0"/>
    <pivotField axis="axisRow" allDrilled="1" showAll="0" dataSourceSort="1">
      <items count="5">
        <item c="1" x="0"/>
        <item c="1" x="1"/>
        <item c="1" x="2" d="1"/>
        <item c="1" x="3" d="1"/>
        <item t="default"/>
      </items>
    </pivotField>
    <pivotField axis="axisRow" showAll="0" dataSourceSort="1">
      <items count="16">
        <item x="0"/>
        <item x="1"/>
        <item x="2"/>
        <item x="3"/>
        <item x="4"/>
        <item x="5"/>
        <item x="6"/>
        <item x="7"/>
        <item x="8"/>
        <item x="9"/>
        <item x="10"/>
        <item x="11"/>
        <item x="12"/>
        <item x="13"/>
        <item x="14"/>
        <item t="default"/>
      </items>
    </pivotField>
  </pivotFields>
  <rowFields count="2">
    <field x="5"/>
    <field x="6"/>
  </rowFields>
  <rowItems count="20">
    <i>
      <x/>
    </i>
    <i>
      <x v="1"/>
    </i>
    <i>
      <x v="2"/>
    </i>
    <i r="1">
      <x/>
    </i>
    <i r="1">
      <x v="1"/>
    </i>
    <i r="1">
      <x v="2"/>
    </i>
    <i r="1">
      <x v="3"/>
    </i>
    <i r="1">
      <x v="4"/>
    </i>
    <i r="1">
      <x v="5"/>
    </i>
    <i r="1">
      <x v="6"/>
    </i>
    <i r="1">
      <x v="7"/>
    </i>
    <i r="1">
      <x v="8"/>
    </i>
    <i r="1">
      <x v="9"/>
    </i>
    <i r="1">
      <x v="10"/>
    </i>
    <i r="1">
      <x v="11"/>
    </i>
    <i r="1">
      <x v="12"/>
    </i>
    <i>
      <x v="3"/>
    </i>
    <i r="1">
      <x v="13"/>
    </i>
    <i r="1">
      <x v="14"/>
    </i>
    <i t="grand">
      <x/>
    </i>
  </rowItems>
  <colFields count="1">
    <field x="-2"/>
  </colFields>
  <colItems count="5">
    <i>
      <x/>
    </i>
    <i i="1">
      <x v="1"/>
    </i>
    <i i="2">
      <x v="2"/>
    </i>
    <i i="3">
      <x v="3"/>
    </i>
    <i i="4">
      <x v="4"/>
    </i>
  </colItems>
  <dataFields count="5">
    <dataField fld="0" subtotal="count" baseField="0" baseItem="0"/>
    <dataField fld="1" subtotal="count" baseField="0" baseItem="0"/>
    <dataField fld="2" subtotal="count" baseField="0" baseItem="0"/>
    <dataField fld="3" subtotal="count" baseField="0" baseItem="0"/>
    <dataField fld="4"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496C1DC7-42D3-4833-83C6-FEC41F8DA150}" name="PivotTable1" cacheId="2064" applyNumberFormats="0" applyBorderFormats="0" applyFontFormats="0" applyPatternFormats="0" applyAlignmentFormats="0" applyWidthHeightFormats="1" dataCaption="Values" tag="87d008b9-a99b-4911-b96d-7596543c9a08" updatedVersion="6" minRefreshableVersion="3" useAutoFormatting="1" itemPrintTitles="1" createdVersion="5" indent="0" outline="1" outlineData="1" multipleFieldFilters="0">
  <location ref="B3:D29" firstHeaderRow="0" firstDataRow="1" firstDataCol="1"/>
  <pivotFields count="4">
    <pivotField axis="axisRow" allDrilled="1" showAll="0" dataSourceSort="1">
      <items count="4">
        <item c="1" x="0" d="1"/>
        <item c="1" x="1" d="1"/>
        <item c="1" x="2"/>
        <item t="default"/>
      </items>
    </pivotField>
    <pivotField axis="axisRow" showAll="0" dataSourceSort="1">
      <items count="23">
        <item x="0"/>
        <item x="1"/>
        <item x="2"/>
        <item x="3"/>
        <item x="4"/>
        <item x="5"/>
        <item x="6"/>
        <item x="7"/>
        <item x="8"/>
        <item x="9"/>
        <item x="10"/>
        <item x="11"/>
        <item x="12"/>
        <item x="13"/>
        <item x="14"/>
        <item x="15"/>
        <item x="16"/>
        <item x="17"/>
        <item x="18"/>
        <item x="19"/>
        <item x="20"/>
        <item x="21"/>
        <item t="default"/>
      </items>
    </pivotField>
    <pivotField dataField="1" subtotalTop="0" showAll="0" defaultSubtotal="0"/>
    <pivotField dataField="1" subtotalTop="0" showAll="0" defaultSubtotal="0"/>
  </pivotFields>
  <rowFields count="2">
    <field x="0"/>
    <field x="1"/>
  </rowFields>
  <rowItems count="26">
    <i>
      <x/>
    </i>
    <i r="1">
      <x/>
    </i>
    <i r="1">
      <x v="1"/>
    </i>
    <i r="1">
      <x v="2"/>
    </i>
    <i r="1">
      <x v="3"/>
    </i>
    <i r="1">
      <x v="4"/>
    </i>
    <i r="1">
      <x v="5"/>
    </i>
    <i r="1">
      <x v="6"/>
    </i>
    <i r="1">
      <x v="7"/>
    </i>
    <i r="1">
      <x v="8"/>
    </i>
    <i r="1">
      <x v="9"/>
    </i>
    <i>
      <x v="1"/>
    </i>
    <i r="1">
      <x v="10"/>
    </i>
    <i r="1">
      <x v="11"/>
    </i>
    <i r="1">
      <x v="12"/>
    </i>
    <i r="1">
      <x v="13"/>
    </i>
    <i r="1">
      <x v="14"/>
    </i>
    <i r="1">
      <x v="15"/>
    </i>
    <i r="1">
      <x v="16"/>
    </i>
    <i r="1">
      <x v="17"/>
    </i>
    <i r="1">
      <x v="18"/>
    </i>
    <i r="1">
      <x v="19"/>
    </i>
    <i r="1">
      <x v="20"/>
    </i>
    <i r="1">
      <x v="21"/>
    </i>
    <i>
      <x v="2"/>
    </i>
    <i t="grand">
      <x/>
    </i>
  </rowItems>
  <colFields count="1">
    <field x="-2"/>
  </colFields>
  <colItems count="2">
    <i>
      <x/>
    </i>
    <i i="1">
      <x v="1"/>
    </i>
  </colItems>
  <dataFields count="2">
    <dataField fld="2" subtotal="count" baseField="0" baseItem="0"/>
    <dataField fld="3"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F326F6C5-936D-4011-9E26-0C2ACF3B979F}" name="PivotTable2" cacheId="2063" applyNumberFormats="0" applyBorderFormats="0" applyFontFormats="0" applyPatternFormats="0" applyAlignmentFormats="0" applyWidthHeightFormats="1" dataCaption="Values" tag="da656082-1214-4a08-a479-2ad321ec4523" updatedVersion="6" minRefreshableVersion="3" useAutoFormatting="1" itemPrintTitles="1" createdVersion="5" indent="0" outline="1" outlineData="1" multipleFieldFilters="0">
  <location ref="H3:J41" firstHeaderRow="0" firstDataRow="1" firstDataCol="1"/>
  <pivotFields count="4">
    <pivotField dataField="1" subtotalTop="0" showAll="0" defaultSubtotal="0"/>
    <pivotField axis="axisRow" allDrilled="1" showAll="0" dataSourceSort="1">
      <items count="5">
        <item c="1" x="0"/>
        <item c="1" x="1"/>
        <item c="1" x="2"/>
        <item c="1" x="3"/>
        <item t="default"/>
      </items>
    </pivotField>
    <pivotField axis="axisRow" allDrilled="1" showAll="0" dataSourceSort="1">
      <items count="3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t="default"/>
      </items>
    </pivotField>
    <pivotField dataField="1" showAll="0"/>
  </pivotFields>
  <rowFields count="2">
    <field x="1"/>
    <field x="2"/>
  </rowFields>
  <rowItems count="38">
    <i>
      <x/>
    </i>
    <i r="1">
      <x/>
    </i>
    <i r="1">
      <x v="1"/>
    </i>
    <i r="1">
      <x v="2"/>
    </i>
    <i r="1">
      <x v="3"/>
    </i>
    <i r="1">
      <x v="4"/>
    </i>
    <i>
      <x v="1"/>
    </i>
    <i r="1">
      <x v="5"/>
    </i>
    <i r="1">
      <x v="6"/>
    </i>
    <i r="1">
      <x v="7"/>
    </i>
    <i r="1">
      <x v="8"/>
    </i>
    <i r="1">
      <x v="9"/>
    </i>
    <i r="1">
      <x v="10"/>
    </i>
    <i r="1">
      <x v="11"/>
    </i>
    <i r="1">
      <x v="12"/>
    </i>
    <i r="1">
      <x v="13"/>
    </i>
    <i r="1">
      <x v="14"/>
    </i>
    <i r="1">
      <x v="15"/>
    </i>
    <i r="1">
      <x v="16"/>
    </i>
    <i r="1">
      <x v="17"/>
    </i>
    <i>
      <x v="2"/>
    </i>
    <i r="1">
      <x v="18"/>
    </i>
    <i r="1">
      <x v="19"/>
    </i>
    <i r="1">
      <x v="20"/>
    </i>
    <i r="1">
      <x v="21"/>
    </i>
    <i r="1">
      <x v="22"/>
    </i>
    <i r="1">
      <x v="23"/>
    </i>
    <i r="1">
      <x v="24"/>
    </i>
    <i r="1">
      <x v="25"/>
    </i>
    <i r="1">
      <x v="26"/>
    </i>
    <i r="1">
      <x v="27"/>
    </i>
    <i r="1">
      <x v="28"/>
    </i>
    <i r="1">
      <x v="29"/>
    </i>
    <i r="1">
      <x v="30"/>
    </i>
    <i>
      <x v="3"/>
    </i>
    <i r="1">
      <x v="31"/>
    </i>
    <i r="1">
      <x v="32"/>
    </i>
    <i t="grand">
      <x/>
    </i>
  </rowItems>
  <colFields count="1">
    <field x="-2"/>
  </colFields>
  <colItems count="2">
    <i>
      <x/>
    </i>
    <i i="1">
      <x v="1"/>
    </i>
  </colItems>
  <dataFields count="2">
    <dataField fld="0" subtotal="count" baseField="0" baseItem="0"/>
    <dataField fld="3" subtotal="count"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Promotion" backgroundRefresh="0" connectionId="1" xr16:uid="{DB78AADF-78ED-451C-9CCB-1B382B49C149}" autoFormatId="16" applyNumberFormats="0" applyBorderFormats="0" applyFontFormats="0" applyPatternFormats="0" applyAlignmentFormats="0" applyWidthHeightFormats="0">
  <queryTableRefresh nextId="32">
    <queryTableFields count="21">
      <queryTableField id="11" name="Year Month Key" tableColumnId="3"/>
      <queryTableField id="12" name="Year" tableColumnId="4"/>
      <queryTableField id="13" name="Year Quarter" tableColumnId="5"/>
      <queryTableField id="14" name="Year Quarter Number" tableColumnId="6"/>
      <queryTableField id="15" name="Quarter" tableColumnId="7"/>
      <queryTableField id="16" name="Year Month" tableColumnId="8"/>
      <queryTableField id="17" name="Month" tableColumnId="9"/>
      <queryTableField id="18" name="Month Number" tableColumnId="10"/>
      <queryTableField id="19" name="Month In Quarter Number" tableColumnId="11"/>
      <queryTableField id="20" name="Fiscal Year" tableColumnId="12"/>
      <queryTableField id="21" name="Fiscal Year Number" tableColumnId="13"/>
      <queryTableField id="22" name="Fiscal Year Quarter" tableColumnId="14"/>
      <queryTableField id="23" name="Fiscal Year Quarter Number" tableColumnId="15"/>
      <queryTableField id="24" name="Fiscal Quarter" tableColumnId="16"/>
      <queryTableField id="25" name="Fiscal Month" tableColumnId="17"/>
      <queryTableField id="26" name="Fiscal Month Number" tableColumnId="18"/>
      <queryTableField id="27" name="Fiscal Month In Quarter Number" tableColumnId="19"/>
      <queryTableField id="28" name="Original Year Month Number" tableColumnId="1"/>
      <queryTableField id="29" name="Calendar Year Month Number" tableColumnId="2"/>
      <queryTableField id="30" name="Fiscal Year Month" tableColumnId="20"/>
      <queryTableField id="31" name="Fiscal Year Month Number" tableColumnId="21"/>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 xr10:uid="{9B82991B-8FFB-4E39-8A3D-9FAA73C6A6A3}" sourceName="[Date].[Year]">
  <data>
    <olap pivotCacheId="1155058558">
      <levels count="2">
        <level uniqueName="[Date].[Year].[(All)]" sourceCaption="(All)" count="0"/>
        <level uniqueName="[Date].[Year].[Year]" sourceCaption="Year" count="3">
          <ranges>
            <range startItem="0">
              <i n="[Date].[Year].&amp;[2007]" c="2007"/>
              <i n="[Date].[Year].&amp;[2008]" c="2008"/>
              <i n="[Date].[Year].&amp;[2009]" c="2009"/>
            </range>
          </ranges>
        </level>
      </levels>
      <selections count="1">
        <selection n="[Date].[Year].[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F41386A6-8E98-4B08-8D44-78F766D91DA0}" sourceName="[Product].[Category]">
  <data>
    <olap pivotCacheId="1155058558">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xr10:uid="{AD78E2AA-91DD-44E0-B14A-10975D062E37}" cache="Slicer_Year" caption="Year" level="1" rowHeight="234950"/>
  <slicer name="Category" xr10:uid="{CE597BF0-3308-4114-8245-CED1996C17C2}" cache="Slicer_Category"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86AD503-C6EF-47D3-B162-A6DD3146CC32}" name="Date" displayName="Date" ref="B2:V35" tableType="queryTable" totalsRowShown="0">
  <autoFilter ref="B2:V35" xr:uid="{70611CE3-B983-46A7-82F2-42D1D67CCA46}"/>
  <tableColumns count="21">
    <tableColumn id="3" xr3:uid="{0D95EDE4-A39B-4628-81C4-6485147ECF56}" uniqueName="3" name="Year Month Key" queryTableFieldId="11"/>
    <tableColumn id="4" xr3:uid="{4C11B3FA-7240-437B-8354-9E39D16939AB}" uniqueName="4" name="Year" queryTableFieldId="12"/>
    <tableColumn id="5" xr3:uid="{DD4A5099-A420-4A43-B66F-B86FAAEA181B}" uniqueName="5" name="Year Quarter" queryTableFieldId="13"/>
    <tableColumn id="6" xr3:uid="{68FF41CF-E1E7-447C-AD7E-E5E769910B2B}" uniqueName="6" name="Year Quarter Number" queryTableFieldId="14"/>
    <tableColumn id="7" xr3:uid="{B652857B-FD7C-40BC-BDD4-DB6DCADAAC71}" uniqueName="7" name="Quarter" queryTableFieldId="15"/>
    <tableColumn id="8" xr3:uid="{4B892576-67DC-43EC-BD64-9509B9613F99}" uniqueName="8" name="Year Month" queryTableFieldId="16"/>
    <tableColumn id="9" xr3:uid="{222727AF-ABB9-4B3A-8876-54CF53E5339B}" uniqueName="9" name="Month" queryTableFieldId="17"/>
    <tableColumn id="10" xr3:uid="{E8E3F27C-F7B7-4B03-8995-8D88DCFE776B}" uniqueName="10" name="Month Number" queryTableFieldId="18"/>
    <tableColumn id="11" xr3:uid="{15262BB3-D141-4847-9F05-1CCDC8B3531E}" uniqueName="11" name="Month In Quarter Number" queryTableFieldId="19"/>
    <tableColumn id="12" xr3:uid="{9D9A4D62-2ACA-4F27-9B75-D8C614F76465}" uniqueName="12" name="Fiscal Year" queryTableFieldId="20"/>
    <tableColumn id="13" xr3:uid="{8F0590A1-EABE-4B2F-A2AE-092E3175ACD0}" uniqueName="13" name="Fiscal Year Number" queryTableFieldId="21"/>
    <tableColumn id="14" xr3:uid="{C84A7D29-0253-4505-875D-E39AD493F780}" uniqueName="14" name="Fiscal Year Quarter" queryTableFieldId="22"/>
    <tableColumn id="15" xr3:uid="{6CAA1F67-32DE-42A4-81CC-1630F34C13D7}" uniqueName="15" name="Fiscal Year Quarter Number" queryTableFieldId="23"/>
    <tableColumn id="16" xr3:uid="{13D4D2C6-DC14-4BDE-8468-2D96319DADAE}" uniqueName="16" name="Fiscal Quarter" queryTableFieldId="24"/>
    <tableColumn id="17" xr3:uid="{F184AD70-3297-4667-9F37-F0A49E68895B}" uniqueName="17" name="Fiscal Month" queryTableFieldId="25"/>
    <tableColumn id="18" xr3:uid="{8FBF8199-4B0D-4220-8977-999053CFA366}" uniqueName="18" name="Fiscal Month Number" queryTableFieldId="26"/>
    <tableColumn id="19" xr3:uid="{851B1BD1-F6E0-4F11-BEFB-877584D8B6B9}" uniqueName="19" name="Fiscal Month In Quarter Number" queryTableFieldId="27"/>
    <tableColumn id="1" xr3:uid="{854BDF7C-DCFC-4646-A27C-80105A806E92}" uniqueName="1" name="Original Year Month Number" queryTableFieldId="28"/>
    <tableColumn id="2" xr3:uid="{D7D65FA7-1C05-4231-9EB1-6BA562D8FD94}" uniqueName="2" name="Calendar Year Month Number" queryTableFieldId="29"/>
    <tableColumn id="20" xr3:uid="{F87A57B4-718D-42A4-83B9-EEDBFF5C13B2}" uniqueName="20" name="Fiscal Year Month" queryTableFieldId="30"/>
    <tableColumn id="21" xr3:uid="{8B50DC5D-166B-4782-8D5E-048966DE7EFA}" uniqueName="21" name="Fiscal Year Month Number" queryTableFieldId="31"/>
  </tableColumns>
  <tableStyleInfo name="TableStyleMedium1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5.xml"/><Relationship Id="rId1"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7.xml"/><Relationship Id="rId1" Type="http://schemas.openxmlformats.org/officeDocument/2006/relationships/pivotTable" Target="../pivotTables/pivotTable6.xml"/></Relationships>
</file>

<file path=xl/worksheets/_rels/sheet4.xml.rels><?xml version="1.0" encoding="UTF-8" standalone="yes"?>
<Relationships xmlns="http://schemas.openxmlformats.org/package/2006/relationships"><Relationship Id="rId2" Type="http://schemas.openxmlformats.org/officeDocument/2006/relationships/pivotTable" Target="../pivotTables/pivotTable9.xml"/><Relationship Id="rId1" Type="http://schemas.openxmlformats.org/officeDocument/2006/relationships/pivotTable" Target="../pivotTables/pivotTable8.xml"/></Relationships>
</file>

<file path=xl/worksheets/_rels/sheet5.xml.rels><?xml version="1.0" encoding="UTF-8" standalone="yes"?>
<Relationships xmlns="http://schemas.openxmlformats.org/package/2006/relationships"><Relationship Id="rId2" Type="http://schemas.openxmlformats.org/officeDocument/2006/relationships/pivotTable" Target="../pivotTables/pivotTable11.xml"/><Relationship Id="rId1" Type="http://schemas.openxmlformats.org/officeDocument/2006/relationships/pivotTable" Target="../pivotTables/pivotTable10.xml"/></Relationships>
</file>

<file path=xl/worksheets/_rels/sheet6.xml.rels><?xml version="1.0" encoding="UTF-8" standalone="yes"?>
<Relationships xmlns="http://schemas.openxmlformats.org/package/2006/relationships"><Relationship Id="rId2" Type="http://schemas.openxmlformats.org/officeDocument/2006/relationships/pivotTable" Target="../pivotTables/pivotTable13.xml"/><Relationship Id="rId1" Type="http://schemas.openxmlformats.org/officeDocument/2006/relationships/pivotTable" Target="../pivotTables/pivotTable12.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14.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15.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16.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17.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18.xml"/></Relationships>
</file>

<file path=xl/worksheets/_rels/sheet12.xml.rels><?xml version="1.0" encoding="UTF-8" standalone="yes"?>
<Relationships xmlns="http://schemas.openxmlformats.org/package/2006/relationships"><Relationship Id="rId1" Type="http://schemas.openxmlformats.org/officeDocument/2006/relationships/pivotTable" Target="../pivotTables/pivotTable19.xml"/></Relationships>
</file>

<file path=xl/worksheets/_rels/sheet13.xml.rels><?xml version="1.0" encoding="UTF-8" standalone="yes"?>
<Relationships xmlns="http://schemas.openxmlformats.org/package/2006/relationships"><Relationship Id="rId1" Type="http://schemas.openxmlformats.org/officeDocument/2006/relationships/pivotTable" Target="../pivotTables/pivotTable20.xml"/></Relationships>
</file>

<file path=xl/worksheets/_rels/sheet14.xml.rels><?xml version="1.0" encoding="UTF-8" standalone="yes"?>
<Relationships xmlns="http://schemas.openxmlformats.org/package/2006/relationships"><Relationship Id="rId1" Type="http://schemas.openxmlformats.org/officeDocument/2006/relationships/pivotTable" Target="../pivotTables/pivotTable21.xml"/></Relationships>
</file>

<file path=xl/worksheets/_rels/sheet15.xml.rels><?xml version="1.0" encoding="UTF-8" standalone="yes"?>
<Relationships xmlns="http://schemas.openxmlformats.org/package/2006/relationships"><Relationship Id="rId1" Type="http://schemas.openxmlformats.org/officeDocument/2006/relationships/pivotTable" Target="../pivotTables/pivotTable22.xml"/></Relationships>
</file>

<file path=xl/worksheets/_rels/sheet16.xml.rels><?xml version="1.0" encoding="UTF-8" standalone="yes"?>
<Relationships xmlns="http://schemas.openxmlformats.org/package/2006/relationships"><Relationship Id="rId1" Type="http://schemas.openxmlformats.org/officeDocument/2006/relationships/pivotTable" Target="../pivotTables/pivotTable23.xml"/></Relationships>
</file>

<file path=xl/worksheets/_rels/sheet17.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1.xml"/></Relationships>
</file>

<file path=xl/worksheets/_rels/sheet18.xml.rels><?xml version="1.0" encoding="UTF-8" standalone="yes"?>
<Relationships xmlns="http://schemas.openxmlformats.org/package/2006/relationships"><Relationship Id="rId2" Type="http://schemas.openxmlformats.org/officeDocument/2006/relationships/pivotTable" Target="../pivotTables/pivotTable25.xml"/><Relationship Id="rId1" Type="http://schemas.openxmlformats.org/officeDocument/2006/relationships/pivotTable" Target="../pivotTables/pivotTable2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3D11A-2B80-4C28-A2B8-A3DACCCA642D}">
  <dimension ref="B3:J41"/>
  <sheetViews>
    <sheetView showGridLines="0" workbookViewId="0">
      <selection activeCell="J14" sqref="J14"/>
    </sheetView>
  </sheetViews>
  <sheetFormatPr defaultRowHeight="14.4" x14ac:dyDescent="0.3"/>
  <cols>
    <col min="2" max="2" width="13" bestFit="1" customWidth="1"/>
    <col min="3" max="3" width="12.6640625" bestFit="1" customWidth="1"/>
    <col min="4" max="4" width="11.6640625" bestFit="1" customWidth="1"/>
    <col min="5" max="5" width="3.44140625" customWidth="1"/>
    <col min="6" max="6" width="3.6640625" customWidth="1"/>
    <col min="7" max="7" width="3.5546875" customWidth="1"/>
    <col min="8" max="8" width="13.109375" bestFit="1" customWidth="1"/>
    <col min="9" max="9" width="12.6640625" bestFit="1" customWidth="1"/>
    <col min="10" max="10" width="13.88671875" bestFit="1" customWidth="1"/>
  </cols>
  <sheetData>
    <row r="3" spans="2:10" x14ac:dyDescent="0.3">
      <c r="B3" s="2" t="s">
        <v>130</v>
      </c>
      <c r="C3" t="s">
        <v>132</v>
      </c>
      <c r="D3" t="s">
        <v>133</v>
      </c>
      <c r="H3" s="2" t="s">
        <v>130</v>
      </c>
      <c r="I3" t="s">
        <v>132</v>
      </c>
      <c r="J3" t="s">
        <v>134</v>
      </c>
    </row>
    <row r="4" spans="2:10" x14ac:dyDescent="0.3">
      <c r="B4" s="1">
        <v>2007</v>
      </c>
      <c r="C4" s="3">
        <v>9008591.7428997997</v>
      </c>
      <c r="D4" s="3">
        <v>9008591.7428999674</v>
      </c>
      <c r="H4" s="1" t="s">
        <v>150</v>
      </c>
      <c r="I4" s="3">
        <v>3477295.8588000243</v>
      </c>
      <c r="J4" s="3">
        <v>3477295.8587999772</v>
      </c>
    </row>
    <row r="5" spans="2:10" x14ac:dyDescent="0.3">
      <c r="B5" s="4" t="s">
        <v>19</v>
      </c>
      <c r="C5" s="3">
        <v>293034.8096999994</v>
      </c>
      <c r="D5" s="3">
        <v>293034.8096999994</v>
      </c>
      <c r="H5" s="4" t="s">
        <v>19</v>
      </c>
      <c r="I5" s="3">
        <v>293034.8096999994</v>
      </c>
      <c r="J5" s="3">
        <v>293034.8096999994</v>
      </c>
    </row>
    <row r="6" spans="2:10" x14ac:dyDescent="0.3">
      <c r="B6" s="4" t="s">
        <v>26</v>
      </c>
      <c r="C6" s="3">
        <v>1128104.8156999866</v>
      </c>
      <c r="D6" s="3">
        <v>1421139.625399986</v>
      </c>
      <c r="H6" s="4" t="s">
        <v>26</v>
      </c>
      <c r="I6" s="3">
        <v>1128104.8156999866</v>
      </c>
      <c r="J6" s="3">
        <v>1421139.625399986</v>
      </c>
    </row>
    <row r="7" spans="2:10" x14ac:dyDescent="0.3">
      <c r="B7" s="4" t="s">
        <v>28</v>
      </c>
      <c r="C7" s="3">
        <v>929599.70299999381</v>
      </c>
      <c r="D7" s="3">
        <v>2350739.32839998</v>
      </c>
      <c r="H7" s="4" t="s">
        <v>28</v>
      </c>
      <c r="I7" s="3">
        <v>929599.70299999381</v>
      </c>
      <c r="J7" s="3">
        <v>2350739.32839998</v>
      </c>
    </row>
    <row r="8" spans="2:10" x14ac:dyDescent="0.3">
      <c r="B8" s="4" t="s">
        <v>30</v>
      </c>
      <c r="C8" s="3">
        <v>1126556.530399998</v>
      </c>
      <c r="D8" s="3">
        <v>3477295.8587999782</v>
      </c>
      <c r="H8" s="4" t="s">
        <v>30</v>
      </c>
      <c r="I8" s="3">
        <v>982304.46299999696</v>
      </c>
      <c r="J8" s="3">
        <v>3333043.7913999772</v>
      </c>
    </row>
    <row r="9" spans="2:10" x14ac:dyDescent="0.3">
      <c r="B9" s="4" t="s">
        <v>36</v>
      </c>
      <c r="C9" s="3">
        <v>891679.09300000023</v>
      </c>
      <c r="D9" s="3">
        <v>4368974.9517999785</v>
      </c>
      <c r="H9" s="4" t="s">
        <v>153</v>
      </c>
      <c r="I9" s="3">
        <v>144252.06740000015</v>
      </c>
      <c r="J9" s="3">
        <v>3477295.8587999772</v>
      </c>
    </row>
    <row r="10" spans="2:10" x14ac:dyDescent="0.3">
      <c r="B10" s="4" t="s">
        <v>38</v>
      </c>
      <c r="C10" s="3">
        <v>934606.96899999538</v>
      </c>
      <c r="D10" s="3">
        <v>5303581.9207999744</v>
      </c>
      <c r="H10" s="1" t="s">
        <v>21</v>
      </c>
      <c r="I10" s="3">
        <v>10147195.346099887</v>
      </c>
      <c r="J10" s="3">
        <v>10147195.346099989</v>
      </c>
    </row>
    <row r="11" spans="2:10" x14ac:dyDescent="0.3">
      <c r="B11" s="4" t="s">
        <v>40</v>
      </c>
      <c r="C11" s="3">
        <v>1009868.9835999968</v>
      </c>
      <c r="D11" s="3">
        <v>6313450.9043999715</v>
      </c>
      <c r="H11" s="4" t="s">
        <v>36</v>
      </c>
      <c r="I11" s="3">
        <v>891679.09300000023</v>
      </c>
      <c r="J11" s="3">
        <v>891679.09300000023</v>
      </c>
    </row>
    <row r="12" spans="2:10" x14ac:dyDescent="0.3">
      <c r="B12" s="4" t="s">
        <v>46</v>
      </c>
      <c r="C12" s="3">
        <v>884842.16399999755</v>
      </c>
      <c r="D12" s="3">
        <v>7198293.0683999695</v>
      </c>
      <c r="H12" s="4" t="s">
        <v>38</v>
      </c>
      <c r="I12" s="3">
        <v>934606.96899999538</v>
      </c>
      <c r="J12" s="3">
        <v>1826286.0619999957</v>
      </c>
    </row>
    <row r="13" spans="2:10" x14ac:dyDescent="0.3">
      <c r="B13" s="4" t="s">
        <v>48</v>
      </c>
      <c r="C13" s="3">
        <v>825601.86799999641</v>
      </c>
      <c r="D13" s="3">
        <v>8023894.9363999655</v>
      </c>
      <c r="H13" s="4" t="s">
        <v>40</v>
      </c>
      <c r="I13" s="3">
        <v>1009868.9835999968</v>
      </c>
      <c r="J13" s="3">
        <v>2836155.0455999924</v>
      </c>
    </row>
    <row r="14" spans="2:10" x14ac:dyDescent="0.3">
      <c r="B14" s="4" t="s">
        <v>50</v>
      </c>
      <c r="C14" s="3">
        <v>984696.80650000134</v>
      </c>
      <c r="D14" s="3">
        <v>9008591.7428999674</v>
      </c>
      <c r="H14" s="4" t="s">
        <v>46</v>
      </c>
      <c r="I14" s="3">
        <v>884842.16399999755</v>
      </c>
      <c r="J14" s="3">
        <v>3720997.2095999899</v>
      </c>
    </row>
    <row r="15" spans="2:10" x14ac:dyDescent="0.3">
      <c r="B15" s="1">
        <v>2008</v>
      </c>
      <c r="C15" s="3">
        <v>9927582.9885000642</v>
      </c>
      <c r="D15" s="3">
        <v>9927582.9884999916</v>
      </c>
      <c r="H15" s="4" t="s">
        <v>48</v>
      </c>
      <c r="I15" s="3">
        <v>825601.86799999641</v>
      </c>
      <c r="J15" s="3">
        <v>4546599.0775999865</v>
      </c>
    </row>
    <row r="16" spans="2:10" x14ac:dyDescent="0.3">
      <c r="B16" s="4" t="s">
        <v>55</v>
      </c>
      <c r="C16" s="3">
        <v>656380.18130000075</v>
      </c>
      <c r="D16" s="3">
        <v>656380.18130000075</v>
      </c>
      <c r="H16" s="4" t="s">
        <v>50</v>
      </c>
      <c r="I16" s="3">
        <v>984696.80650000134</v>
      </c>
      <c r="J16" s="3">
        <v>5531295.8840999883</v>
      </c>
    </row>
    <row r="17" spans="2:10" x14ac:dyDescent="0.3">
      <c r="B17" s="4" t="s">
        <v>57</v>
      </c>
      <c r="C17" s="3">
        <v>600079.99670000351</v>
      </c>
      <c r="D17" s="3">
        <v>1256460.1780000043</v>
      </c>
      <c r="H17" s="4" t="s">
        <v>55</v>
      </c>
      <c r="I17" s="3">
        <v>656380.18130000075</v>
      </c>
      <c r="J17" s="3">
        <v>6187676.0653999895</v>
      </c>
    </row>
    <row r="18" spans="2:10" x14ac:dyDescent="0.3">
      <c r="B18" s="4" t="s">
        <v>59</v>
      </c>
      <c r="C18" s="3">
        <v>540948.0087000021</v>
      </c>
      <c r="D18" s="3">
        <v>1797408.1867000065</v>
      </c>
      <c r="H18" s="4" t="s">
        <v>57</v>
      </c>
      <c r="I18" s="3">
        <v>600079.99670000351</v>
      </c>
      <c r="J18" s="3">
        <v>6787756.0620999932</v>
      </c>
    </row>
    <row r="19" spans="2:10" x14ac:dyDescent="0.3">
      <c r="B19" s="4" t="s">
        <v>63</v>
      </c>
      <c r="C19" s="3">
        <v>999667.17029999802</v>
      </c>
      <c r="D19" s="3">
        <v>2797075.3570000045</v>
      </c>
      <c r="H19" s="4" t="s">
        <v>59</v>
      </c>
      <c r="I19" s="3">
        <v>540948.0087000021</v>
      </c>
      <c r="J19" s="3">
        <v>7328704.0707999952</v>
      </c>
    </row>
    <row r="20" spans="2:10" x14ac:dyDescent="0.3">
      <c r="B20" s="4" t="s">
        <v>64</v>
      </c>
      <c r="C20" s="3">
        <v>863869.9799999973</v>
      </c>
      <c r="D20" s="3">
        <v>3660945.3370000017</v>
      </c>
      <c r="H20" s="4" t="s">
        <v>63</v>
      </c>
      <c r="I20" s="3">
        <v>999667.17029999802</v>
      </c>
      <c r="J20" s="3">
        <v>8328371.2410999928</v>
      </c>
    </row>
    <row r="21" spans="2:10" x14ac:dyDescent="0.3">
      <c r="B21" s="4" t="s">
        <v>65</v>
      </c>
      <c r="C21" s="3">
        <v>954954.12499999709</v>
      </c>
      <c r="D21" s="3">
        <v>4615899.4619999984</v>
      </c>
      <c r="H21" s="4" t="s">
        <v>64</v>
      </c>
      <c r="I21" s="3">
        <v>863869.9799999973</v>
      </c>
      <c r="J21" s="3">
        <v>9192241.2210999895</v>
      </c>
    </row>
    <row r="22" spans="2:10" x14ac:dyDescent="0.3">
      <c r="B22" s="4" t="s">
        <v>68</v>
      </c>
      <c r="C22" s="3">
        <v>869994.46799999964</v>
      </c>
      <c r="D22" s="3">
        <v>5485893.9299999978</v>
      </c>
      <c r="H22" s="4" t="s">
        <v>65</v>
      </c>
      <c r="I22" s="3">
        <v>845141.60299999942</v>
      </c>
      <c r="J22" s="3">
        <v>10037382.82409999</v>
      </c>
    </row>
    <row r="23" spans="2:10" x14ac:dyDescent="0.3">
      <c r="B23" s="4" t="s">
        <v>69</v>
      </c>
      <c r="C23" s="3">
        <v>721560.9539999991</v>
      </c>
      <c r="D23" s="3">
        <v>6207454.8839999968</v>
      </c>
      <c r="H23" s="4" t="s">
        <v>155</v>
      </c>
      <c r="I23" s="3">
        <v>109812.52200000016</v>
      </c>
      <c r="J23" s="3">
        <v>10147195.346099989</v>
      </c>
    </row>
    <row r="24" spans="2:10" x14ac:dyDescent="0.3">
      <c r="B24" s="4" t="s">
        <v>70</v>
      </c>
      <c r="C24" s="3">
        <v>963437.22800000024</v>
      </c>
      <c r="D24" s="3">
        <v>7170892.1119999969</v>
      </c>
      <c r="H24" s="1" t="s">
        <v>60</v>
      </c>
      <c r="I24" s="3">
        <v>9677558.0553999953</v>
      </c>
      <c r="J24" s="3">
        <v>9677558.0553999934</v>
      </c>
    </row>
    <row r="25" spans="2:10" x14ac:dyDescent="0.3">
      <c r="B25" s="4" t="s">
        <v>73</v>
      </c>
      <c r="C25" s="3">
        <v>706727.97199999774</v>
      </c>
      <c r="D25" s="3">
        <v>7877620.0839999951</v>
      </c>
      <c r="H25" s="4" t="s">
        <v>68</v>
      </c>
      <c r="I25" s="3">
        <v>869994.46799999964</v>
      </c>
      <c r="J25" s="3">
        <v>869994.46799999964</v>
      </c>
    </row>
    <row r="26" spans="2:10" x14ac:dyDescent="0.3">
      <c r="B26" s="4" t="s">
        <v>74</v>
      </c>
      <c r="C26" s="3">
        <v>1156109.3224999963</v>
      </c>
      <c r="D26" s="3">
        <v>9033729.4064999912</v>
      </c>
      <c r="H26" s="4" t="s">
        <v>69</v>
      </c>
      <c r="I26" s="3">
        <v>721560.9539999991</v>
      </c>
      <c r="J26" s="3">
        <v>1591555.4219999989</v>
      </c>
    </row>
    <row r="27" spans="2:10" x14ac:dyDescent="0.3">
      <c r="B27" s="4" t="s">
        <v>75</v>
      </c>
      <c r="C27" s="3">
        <v>893853.58199999959</v>
      </c>
      <c r="D27" s="3">
        <v>9927582.9884999916</v>
      </c>
      <c r="H27" s="4" t="s">
        <v>70</v>
      </c>
      <c r="I27" s="3">
        <v>963437.22800000024</v>
      </c>
      <c r="J27" s="3">
        <v>2554992.649999999</v>
      </c>
    </row>
    <row r="28" spans="2:10" x14ac:dyDescent="0.3">
      <c r="B28" s="1">
        <v>2009</v>
      </c>
      <c r="C28" s="3">
        <v>5725632.3379000006</v>
      </c>
      <c r="D28" s="3">
        <v>5725632.3379000025</v>
      </c>
      <c r="H28" s="4" t="s">
        <v>73</v>
      </c>
      <c r="I28" s="3">
        <v>706727.97199999774</v>
      </c>
      <c r="J28" s="3">
        <v>3261720.6219999967</v>
      </c>
    </row>
    <row r="29" spans="2:10" x14ac:dyDescent="0.3">
      <c r="B29" s="1" t="s">
        <v>131</v>
      </c>
      <c r="C29" s="3">
        <v>24661807.069299929</v>
      </c>
      <c r="D29" s="3">
        <v>5725632.337899996</v>
      </c>
      <c r="H29" s="4" t="s">
        <v>74</v>
      </c>
      <c r="I29" s="3">
        <v>1156109.3224999963</v>
      </c>
      <c r="J29" s="3">
        <v>4417829.9444999928</v>
      </c>
    </row>
    <row r="30" spans="2:10" x14ac:dyDescent="0.3">
      <c r="H30" s="4" t="s">
        <v>75</v>
      </c>
      <c r="I30" s="3">
        <v>893853.58199999959</v>
      </c>
      <c r="J30" s="3">
        <v>5311683.5264999922</v>
      </c>
    </row>
    <row r="31" spans="2:10" x14ac:dyDescent="0.3">
      <c r="H31" s="4" t="s">
        <v>78</v>
      </c>
      <c r="I31" s="3">
        <v>567713.20200000273</v>
      </c>
      <c r="J31" s="3">
        <v>5879396.7284999946</v>
      </c>
    </row>
    <row r="32" spans="2:10" x14ac:dyDescent="0.3">
      <c r="H32" s="4" t="s">
        <v>79</v>
      </c>
      <c r="I32" s="3">
        <v>622581.13710000122</v>
      </c>
      <c r="J32" s="3">
        <v>6501977.8655999955</v>
      </c>
    </row>
    <row r="33" spans="8:10" x14ac:dyDescent="0.3">
      <c r="H33" s="4" t="s">
        <v>80</v>
      </c>
      <c r="I33" s="3">
        <v>495837.7073000003</v>
      </c>
      <c r="J33" s="3">
        <v>6997815.5728999954</v>
      </c>
    </row>
    <row r="34" spans="8:10" x14ac:dyDescent="0.3">
      <c r="H34" s="4" t="s">
        <v>84</v>
      </c>
      <c r="I34" s="3">
        <v>678893.21749999677</v>
      </c>
      <c r="J34" s="3">
        <v>7676708.7903999919</v>
      </c>
    </row>
    <row r="35" spans="8:10" x14ac:dyDescent="0.3">
      <c r="H35" s="4" t="s">
        <v>85</v>
      </c>
      <c r="I35" s="3">
        <v>1033572.3739999988</v>
      </c>
      <c r="J35" s="3">
        <v>8710281.1643999908</v>
      </c>
    </row>
    <row r="36" spans="8:10" x14ac:dyDescent="0.3">
      <c r="H36" s="4" t="s">
        <v>86</v>
      </c>
      <c r="I36" s="3">
        <v>872586.19700000319</v>
      </c>
      <c r="J36" s="3">
        <v>9582867.3613999933</v>
      </c>
    </row>
    <row r="37" spans="8:10" x14ac:dyDescent="0.3">
      <c r="H37" s="4" t="s">
        <v>156</v>
      </c>
      <c r="I37" s="3">
        <v>94690.693999999974</v>
      </c>
      <c r="J37" s="3">
        <v>9677558.0553999934</v>
      </c>
    </row>
    <row r="38" spans="8:10" x14ac:dyDescent="0.3">
      <c r="H38" s="1" t="s">
        <v>81</v>
      </c>
      <c r="I38" s="3">
        <v>1359757.808999991</v>
      </c>
      <c r="J38" s="3">
        <v>1359757.8090000008</v>
      </c>
    </row>
    <row r="39" spans="8:10" x14ac:dyDescent="0.3">
      <c r="H39" s="4" t="s">
        <v>88</v>
      </c>
      <c r="I39" s="3">
        <v>1020786.7459999999</v>
      </c>
      <c r="J39" s="3">
        <v>1020786.7459999999</v>
      </c>
    </row>
    <row r="40" spans="8:10" x14ac:dyDescent="0.3">
      <c r="H40" s="4" t="s">
        <v>89</v>
      </c>
      <c r="I40" s="3">
        <v>338971.06300000101</v>
      </c>
      <c r="J40" s="3">
        <v>1359757.8090000008</v>
      </c>
    </row>
    <row r="41" spans="8:10" x14ac:dyDescent="0.3">
      <c r="H41" s="1" t="s">
        <v>131</v>
      </c>
      <c r="I41" s="3">
        <v>24661807.069299929</v>
      </c>
      <c r="J41" s="3">
        <v>1359757.8090000006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AB7DE-A891-4C47-AB71-79F9565F4323}">
  <dimension ref="B3:J28"/>
  <sheetViews>
    <sheetView showGridLines="0" workbookViewId="0">
      <selection activeCell="B32" sqref="B32"/>
    </sheetView>
  </sheetViews>
  <sheetFormatPr defaultRowHeight="14.4" x14ac:dyDescent="0.3"/>
  <cols>
    <col min="2" max="2" width="15" bestFit="1" customWidth="1"/>
    <col min="3" max="3" width="12.6640625" bestFit="1" customWidth="1"/>
    <col min="4" max="5" width="11.6640625" bestFit="1" customWidth="1"/>
    <col min="6" max="6" width="3.6640625" customWidth="1"/>
    <col min="7" max="7" width="3.5546875" customWidth="1"/>
    <col min="8" max="8" width="15.109375" bestFit="1" customWidth="1"/>
    <col min="9" max="9" width="12.6640625" bestFit="1" customWidth="1"/>
    <col min="10" max="10" width="14.21875" bestFit="1" customWidth="1"/>
  </cols>
  <sheetData>
    <row r="3" spans="2:10" x14ac:dyDescent="0.3">
      <c r="B3" s="2" t="s">
        <v>130</v>
      </c>
      <c r="C3" t="s">
        <v>132</v>
      </c>
      <c r="D3" t="s">
        <v>135</v>
      </c>
      <c r="H3" s="2" t="s">
        <v>130</v>
      </c>
      <c r="I3" t="s">
        <v>132</v>
      </c>
      <c r="J3" t="s">
        <v>136</v>
      </c>
    </row>
    <row r="4" spans="2:10" x14ac:dyDescent="0.3">
      <c r="B4" s="1">
        <v>2007</v>
      </c>
      <c r="C4" s="3">
        <v>9008591.7428997997</v>
      </c>
      <c r="D4" s="3">
        <v>2695140.8384999954</v>
      </c>
      <c r="H4" s="1" t="s">
        <v>150</v>
      </c>
      <c r="I4" s="3">
        <v>3477295.8588000243</v>
      </c>
      <c r="J4" s="3">
        <v>3184261.0490999771</v>
      </c>
    </row>
    <row r="5" spans="2:10" x14ac:dyDescent="0.3">
      <c r="B5" s="1">
        <v>2008</v>
      </c>
      <c r="C5" s="3">
        <v>9927582.9885000642</v>
      </c>
      <c r="D5" s="3">
        <v>2756690.8764999937</v>
      </c>
      <c r="H5" s="1" t="s">
        <v>21</v>
      </c>
      <c r="I5" s="3">
        <v>10147195.346099887</v>
      </c>
      <c r="J5" s="3">
        <v>2818491.2752999947</v>
      </c>
    </row>
    <row r="6" spans="2:10" x14ac:dyDescent="0.3">
      <c r="B6" s="1">
        <v>2009</v>
      </c>
      <c r="C6" s="3">
        <v>5725632.3379000006</v>
      </c>
      <c r="D6" s="3">
        <v>1359757.8090000008</v>
      </c>
      <c r="H6" s="1" t="s">
        <v>60</v>
      </c>
      <c r="I6" s="3">
        <v>9677558.0553999953</v>
      </c>
      <c r="J6" s="3">
        <v>2679742.482499999</v>
      </c>
    </row>
    <row r="7" spans="2:10" x14ac:dyDescent="0.3">
      <c r="B7" s="4" t="s">
        <v>77</v>
      </c>
      <c r="C7" s="3">
        <v>1686132.0464000138</v>
      </c>
      <c r="D7" s="3">
        <v>1686132.0464000043</v>
      </c>
      <c r="H7" s="4" t="s">
        <v>61</v>
      </c>
      <c r="I7" s="3">
        <v>2554992.6500000055</v>
      </c>
      <c r="J7" s="3">
        <v>2554992.649999999</v>
      </c>
    </row>
    <row r="8" spans="2:10" x14ac:dyDescent="0.3">
      <c r="B8" s="5" t="s">
        <v>78</v>
      </c>
      <c r="C8" s="3">
        <v>567713.20200000273</v>
      </c>
      <c r="D8" s="3">
        <v>567713.20200000273</v>
      </c>
      <c r="H8" s="5" t="s">
        <v>68</v>
      </c>
      <c r="I8" s="3">
        <v>869994.46799999964</v>
      </c>
      <c r="J8" s="3">
        <v>869994.46799999964</v>
      </c>
    </row>
    <row r="9" spans="2:10" x14ac:dyDescent="0.3">
      <c r="B9" s="5" t="s">
        <v>79</v>
      </c>
      <c r="C9" s="3">
        <v>622581.13710000122</v>
      </c>
      <c r="D9" s="3">
        <v>1190294.3391000039</v>
      </c>
      <c r="H9" s="5" t="s">
        <v>69</v>
      </c>
      <c r="I9" s="3">
        <v>721560.9539999991</v>
      </c>
      <c r="J9" s="3">
        <v>1591555.4219999989</v>
      </c>
    </row>
    <row r="10" spans="2:10" x14ac:dyDescent="0.3">
      <c r="B10" s="5" t="s">
        <v>80</v>
      </c>
      <c r="C10" s="3">
        <v>495837.7073000003</v>
      </c>
      <c r="D10" s="3">
        <v>1686132.0464000043</v>
      </c>
      <c r="H10" s="5" t="s">
        <v>70</v>
      </c>
      <c r="I10" s="3">
        <v>963437.22800000024</v>
      </c>
      <c r="J10" s="3">
        <v>2554992.649999999</v>
      </c>
    </row>
    <row r="11" spans="2:10" x14ac:dyDescent="0.3">
      <c r="B11" s="4" t="s">
        <v>83</v>
      </c>
      <c r="C11" s="3">
        <v>2679742.4824999841</v>
      </c>
      <c r="D11" s="3">
        <v>2679742.4824999967</v>
      </c>
      <c r="H11" s="4" t="s">
        <v>66</v>
      </c>
      <c r="I11" s="3">
        <v>2756690.8764999909</v>
      </c>
      <c r="J11" s="3">
        <v>2756690.8764999937</v>
      </c>
    </row>
    <row r="12" spans="2:10" x14ac:dyDescent="0.3">
      <c r="B12" s="5" t="s">
        <v>84</v>
      </c>
      <c r="C12" s="3">
        <v>678893.21749999677</v>
      </c>
      <c r="D12" s="3">
        <v>678893.21749999677</v>
      </c>
      <c r="H12" s="5" t="s">
        <v>73</v>
      </c>
      <c r="I12" s="3">
        <v>706727.97199999774</v>
      </c>
      <c r="J12" s="3">
        <v>706727.97199999774</v>
      </c>
    </row>
    <row r="13" spans="2:10" x14ac:dyDescent="0.3">
      <c r="B13" s="5" t="s">
        <v>85</v>
      </c>
      <c r="C13" s="3">
        <v>1033572.3739999988</v>
      </c>
      <c r="D13" s="3">
        <v>1712465.5914999954</v>
      </c>
      <c r="H13" s="5" t="s">
        <v>74</v>
      </c>
      <c r="I13" s="3">
        <v>1156109.3224999963</v>
      </c>
      <c r="J13" s="3">
        <v>1862837.294499994</v>
      </c>
    </row>
    <row r="14" spans="2:10" x14ac:dyDescent="0.3">
      <c r="B14" s="5" t="s">
        <v>86</v>
      </c>
      <c r="C14" s="3">
        <v>967276.89100000123</v>
      </c>
      <c r="D14" s="3">
        <v>2679742.4824999967</v>
      </c>
      <c r="H14" s="5" t="s">
        <v>75</v>
      </c>
      <c r="I14" s="3">
        <v>893853.58199999959</v>
      </c>
      <c r="J14" s="3">
        <v>2756690.8764999937</v>
      </c>
    </row>
    <row r="15" spans="2:10" x14ac:dyDescent="0.3">
      <c r="B15" s="4" t="s">
        <v>87</v>
      </c>
      <c r="C15" s="3">
        <v>1359757.808999991</v>
      </c>
      <c r="D15" s="3">
        <v>1359757.8090000008</v>
      </c>
      <c r="H15" s="4" t="s">
        <v>71</v>
      </c>
      <c r="I15" s="3">
        <v>1686132.0464000138</v>
      </c>
      <c r="J15" s="3">
        <v>1686132.0464000043</v>
      </c>
    </row>
    <row r="16" spans="2:10" x14ac:dyDescent="0.3">
      <c r="B16" s="5" t="s">
        <v>88</v>
      </c>
      <c r="C16" s="3">
        <v>1020786.7459999999</v>
      </c>
      <c r="D16" s="3">
        <v>1020786.7459999999</v>
      </c>
      <c r="H16" s="5" t="s">
        <v>78</v>
      </c>
      <c r="I16" s="3">
        <v>567713.20200000273</v>
      </c>
      <c r="J16" s="3">
        <v>567713.20200000273</v>
      </c>
    </row>
    <row r="17" spans="2:10" x14ac:dyDescent="0.3">
      <c r="B17" s="5" t="s">
        <v>89</v>
      </c>
      <c r="C17" s="3">
        <v>338971.06300000101</v>
      </c>
      <c r="D17" s="3">
        <v>1359757.8090000008</v>
      </c>
      <c r="H17" s="5" t="s">
        <v>79</v>
      </c>
      <c r="I17" s="3">
        <v>622581.13710000122</v>
      </c>
      <c r="J17" s="3">
        <v>1190294.3391000039</v>
      </c>
    </row>
    <row r="18" spans="2:10" x14ac:dyDescent="0.3">
      <c r="B18" s="1" t="s">
        <v>131</v>
      </c>
      <c r="C18" s="3">
        <v>24661807.069299929</v>
      </c>
      <c r="D18" s="3">
        <v>1359757.8090000006</v>
      </c>
      <c r="H18" s="5" t="s">
        <v>80</v>
      </c>
      <c r="I18" s="3">
        <v>495837.7073000003</v>
      </c>
      <c r="J18" s="3">
        <v>1686132.0464000043</v>
      </c>
    </row>
    <row r="19" spans="2:10" x14ac:dyDescent="0.3">
      <c r="H19" s="4" t="s">
        <v>76</v>
      </c>
      <c r="I19" s="3">
        <v>2679742.4824999841</v>
      </c>
      <c r="J19" s="3">
        <v>2679742.482499999</v>
      </c>
    </row>
    <row r="20" spans="2:10" x14ac:dyDescent="0.3">
      <c r="H20" s="5" t="s">
        <v>84</v>
      </c>
      <c r="I20" s="3">
        <v>678893.21749999677</v>
      </c>
      <c r="J20" s="3">
        <v>678893.21749999677</v>
      </c>
    </row>
    <row r="21" spans="2:10" x14ac:dyDescent="0.3">
      <c r="H21" s="5" t="s">
        <v>85</v>
      </c>
      <c r="I21" s="3">
        <v>1033572.3739999988</v>
      </c>
      <c r="J21" s="3">
        <v>1712465.5914999954</v>
      </c>
    </row>
    <row r="22" spans="2:10" x14ac:dyDescent="0.3">
      <c r="H22" s="5" t="s">
        <v>86</v>
      </c>
      <c r="I22" s="3">
        <v>872586.19700000319</v>
      </c>
      <c r="J22" s="3">
        <v>2585051.7884999989</v>
      </c>
    </row>
    <row r="23" spans="2:10" x14ac:dyDescent="0.3">
      <c r="H23" s="5" t="s">
        <v>156</v>
      </c>
      <c r="I23" s="3">
        <v>94690.693999999974</v>
      </c>
      <c r="J23" s="3">
        <v>2679742.482499999</v>
      </c>
    </row>
    <row r="24" spans="2:10" x14ac:dyDescent="0.3">
      <c r="H24" s="1" t="s">
        <v>81</v>
      </c>
      <c r="I24" s="3">
        <v>1359757.808999991</v>
      </c>
      <c r="J24" s="3">
        <v>1359757.8090000008</v>
      </c>
    </row>
    <row r="25" spans="2:10" x14ac:dyDescent="0.3">
      <c r="H25" s="4" t="s">
        <v>82</v>
      </c>
      <c r="I25" s="3">
        <v>1359757.808999991</v>
      </c>
      <c r="J25" s="3">
        <v>1359757.8090000008</v>
      </c>
    </row>
    <row r="26" spans="2:10" x14ac:dyDescent="0.3">
      <c r="H26" s="5" t="s">
        <v>88</v>
      </c>
      <c r="I26" s="3">
        <v>1020786.7459999999</v>
      </c>
      <c r="J26" s="3">
        <v>1020786.7459999999</v>
      </c>
    </row>
    <row r="27" spans="2:10" x14ac:dyDescent="0.3">
      <c r="H27" s="5" t="s">
        <v>89</v>
      </c>
      <c r="I27" s="3">
        <v>338971.06300000101</v>
      </c>
      <c r="J27" s="3">
        <v>1359757.8090000008</v>
      </c>
    </row>
    <row r="28" spans="2:10" x14ac:dyDescent="0.3">
      <c r="H28" s="1" t="s">
        <v>131</v>
      </c>
      <c r="I28" s="3">
        <v>24661807.069299929</v>
      </c>
      <c r="J28" s="3">
        <v>1359757.8090000006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7B032-73D0-4CD5-A727-C8B1ED3CD391}">
  <dimension ref="B3:O30"/>
  <sheetViews>
    <sheetView showGridLines="0" workbookViewId="0">
      <selection activeCell="F22" sqref="F22"/>
    </sheetView>
  </sheetViews>
  <sheetFormatPr defaultRowHeight="14.4" x14ac:dyDescent="0.3"/>
  <cols>
    <col min="2" max="2" width="14.77734375" bestFit="1" customWidth="1"/>
    <col min="3" max="3" width="12.6640625" bestFit="1" customWidth="1"/>
    <col min="4" max="5" width="11.6640625" bestFit="1" customWidth="1"/>
    <col min="6" max="6" width="10.88671875" bestFit="1" customWidth="1"/>
    <col min="7" max="7" width="1.77734375" customWidth="1"/>
    <col min="8" max="8" width="1.6640625" customWidth="1"/>
    <col min="9" max="9" width="1.5546875" customWidth="1"/>
    <col min="10" max="10" width="1.88671875" customWidth="1"/>
    <col min="11" max="11" width="15.109375" bestFit="1" customWidth="1"/>
    <col min="12" max="13" width="12.6640625" bestFit="1" customWidth="1"/>
    <col min="14" max="14" width="14" bestFit="1" customWidth="1"/>
    <col min="15" max="15" width="15.88671875" bestFit="1" customWidth="1"/>
  </cols>
  <sheetData>
    <row r="3" spans="2:15" x14ac:dyDescent="0.3">
      <c r="B3" s="2" t="s">
        <v>130</v>
      </c>
      <c r="C3" t="s">
        <v>132</v>
      </c>
      <c r="D3" t="s">
        <v>105</v>
      </c>
      <c r="E3" t="s">
        <v>108</v>
      </c>
      <c r="F3" t="s">
        <v>109</v>
      </c>
      <c r="K3" s="2" t="s">
        <v>130</v>
      </c>
      <c r="L3" t="s">
        <v>132</v>
      </c>
      <c r="M3" t="s">
        <v>93</v>
      </c>
      <c r="N3" t="s">
        <v>96</v>
      </c>
      <c r="O3" t="s">
        <v>97</v>
      </c>
    </row>
    <row r="4" spans="2:15" x14ac:dyDescent="0.3">
      <c r="B4" s="1">
        <v>2007</v>
      </c>
      <c r="C4" s="3">
        <v>9008591.7428997997</v>
      </c>
      <c r="D4" s="3"/>
      <c r="E4" s="3"/>
      <c r="F4" s="6"/>
      <c r="G4" s="3"/>
      <c r="K4" s="1" t="s">
        <v>150</v>
      </c>
      <c r="L4" s="3">
        <v>3477295.8588000243</v>
      </c>
      <c r="M4" s="3"/>
      <c r="N4" s="3"/>
      <c r="O4" s="6"/>
    </row>
    <row r="5" spans="2:15" x14ac:dyDescent="0.3">
      <c r="B5" s="1">
        <v>2008</v>
      </c>
      <c r="C5" s="3">
        <v>9927582.9885000642</v>
      </c>
      <c r="D5" s="3">
        <v>9008591.7428999674</v>
      </c>
      <c r="E5" s="3">
        <v>918991.24560009688</v>
      </c>
      <c r="F5" s="6">
        <v>0.10201275313917858</v>
      </c>
      <c r="G5" s="3"/>
      <c r="K5" s="1" t="s">
        <v>21</v>
      </c>
      <c r="L5" s="3">
        <v>10147195.346099887</v>
      </c>
      <c r="M5" s="3">
        <v>3477295.8587999772</v>
      </c>
      <c r="N5" s="3">
        <v>6669899.4872999098</v>
      </c>
      <c r="O5" s="6">
        <v>1.9181282692470429</v>
      </c>
    </row>
    <row r="6" spans="2:15" x14ac:dyDescent="0.3">
      <c r="B6" s="4" t="s">
        <v>54</v>
      </c>
      <c r="C6" s="3">
        <v>1797408.1867000049</v>
      </c>
      <c r="D6" s="3">
        <v>293034.8096999994</v>
      </c>
      <c r="E6" s="3">
        <v>1504373.3770000055</v>
      </c>
      <c r="F6" s="6">
        <v>5.1337702116009343</v>
      </c>
      <c r="G6" s="3"/>
      <c r="K6" s="4" t="s">
        <v>22</v>
      </c>
      <c r="L6" s="3">
        <v>2836155.0456000194</v>
      </c>
      <c r="M6" s="3"/>
      <c r="N6" s="3"/>
      <c r="O6" s="6"/>
    </row>
    <row r="7" spans="2:15" x14ac:dyDescent="0.3">
      <c r="B7" s="4" t="s">
        <v>62</v>
      </c>
      <c r="C7" s="3">
        <v>2818491.2752999905</v>
      </c>
      <c r="D7" s="3">
        <v>3184261.0490999781</v>
      </c>
      <c r="E7" s="3">
        <v>-365769.77379998751</v>
      </c>
      <c r="F7" s="6">
        <v>-0.11486802374553155</v>
      </c>
      <c r="G7" s="3"/>
      <c r="K7" s="4" t="s">
        <v>32</v>
      </c>
      <c r="L7" s="3">
        <v>2695140.8385000182</v>
      </c>
      <c r="M7" s="3"/>
      <c r="N7" s="3"/>
      <c r="O7" s="6"/>
    </row>
    <row r="8" spans="2:15" x14ac:dyDescent="0.3">
      <c r="B8" s="4" t="s">
        <v>67</v>
      </c>
      <c r="C8" s="3">
        <v>2554992.6500000055</v>
      </c>
      <c r="D8" s="3">
        <v>2836155.0455999924</v>
      </c>
      <c r="E8" s="3">
        <v>-281162.39559998689</v>
      </c>
      <c r="F8" s="6">
        <v>-9.9135058231806433E-2</v>
      </c>
      <c r="G8" s="3"/>
      <c r="K8" s="4" t="s">
        <v>42</v>
      </c>
      <c r="L8" s="3">
        <v>1797408.1867000049</v>
      </c>
      <c r="M8" s="3">
        <v>293034.8096999994</v>
      </c>
      <c r="N8" s="3">
        <v>1504373.3770000055</v>
      </c>
      <c r="O8" s="6">
        <v>5.1337702116009343</v>
      </c>
    </row>
    <row r="9" spans="2:15" x14ac:dyDescent="0.3">
      <c r="B9" s="4" t="s">
        <v>72</v>
      </c>
      <c r="C9" s="3">
        <v>2756690.8764999909</v>
      </c>
      <c r="D9" s="3">
        <v>2695140.8384999954</v>
      </c>
      <c r="E9" s="3">
        <v>61550.037999995518</v>
      </c>
      <c r="F9" s="6">
        <v>2.2837410617194957E-2</v>
      </c>
      <c r="G9" s="3"/>
      <c r="K9" s="4" t="s">
        <v>52</v>
      </c>
      <c r="L9" s="3">
        <v>2818491.2752999905</v>
      </c>
      <c r="M9" s="3">
        <v>3184261.0490999781</v>
      </c>
      <c r="N9" s="3">
        <v>-365769.77379998751</v>
      </c>
      <c r="O9" s="6">
        <v>-0.11486802374553155</v>
      </c>
    </row>
    <row r="10" spans="2:15" x14ac:dyDescent="0.3">
      <c r="B10" s="5" t="s">
        <v>73</v>
      </c>
      <c r="C10" s="3">
        <v>706727.97199999774</v>
      </c>
      <c r="D10" s="3">
        <v>884842.16399999755</v>
      </c>
      <c r="E10" s="3">
        <v>-178114.19199999981</v>
      </c>
      <c r="F10" s="6">
        <v>-0.20129487409915098</v>
      </c>
      <c r="G10" s="3"/>
      <c r="K10" s="5" t="s">
        <v>63</v>
      </c>
      <c r="L10" s="3">
        <v>999667.17029999802</v>
      </c>
      <c r="M10" s="3">
        <v>1128104.8156999866</v>
      </c>
      <c r="N10" s="3">
        <v>-128437.64539998863</v>
      </c>
      <c r="O10" s="6">
        <v>-0.1138525814379166</v>
      </c>
    </row>
    <row r="11" spans="2:15" x14ac:dyDescent="0.3">
      <c r="B11" s="5" t="s">
        <v>74</v>
      </c>
      <c r="C11" s="3">
        <v>1156109.3224999963</v>
      </c>
      <c r="D11" s="3">
        <v>825601.86799999641</v>
      </c>
      <c r="E11" s="3">
        <v>330507.45449999988</v>
      </c>
      <c r="F11" s="6">
        <v>0.40032304590183088</v>
      </c>
      <c r="G11" s="3"/>
      <c r="K11" s="5" t="s">
        <v>64</v>
      </c>
      <c r="L11" s="3">
        <v>863869.9799999973</v>
      </c>
      <c r="M11" s="3">
        <v>929599.70299999381</v>
      </c>
      <c r="N11" s="3">
        <v>-65729.722999996506</v>
      </c>
      <c r="O11" s="6">
        <v>-7.0707555938189601E-2</v>
      </c>
    </row>
    <row r="12" spans="2:15" x14ac:dyDescent="0.3">
      <c r="B12" s="5" t="s">
        <v>75</v>
      </c>
      <c r="C12" s="3">
        <v>893853.58199999959</v>
      </c>
      <c r="D12" s="3">
        <v>984696.80650000134</v>
      </c>
      <c r="E12" s="3">
        <v>-90843.224500001757</v>
      </c>
      <c r="F12" s="6">
        <v>-9.2255020936743162E-2</v>
      </c>
      <c r="G12" s="3"/>
      <c r="K12" s="5" t="s">
        <v>65</v>
      </c>
      <c r="L12" s="3">
        <v>845141.60299999942</v>
      </c>
      <c r="M12" s="3">
        <v>1126556.530399998</v>
      </c>
      <c r="N12" s="3">
        <v>-281414.92739999853</v>
      </c>
      <c r="O12" s="6">
        <v>-0.24980098184693728</v>
      </c>
    </row>
    <row r="13" spans="2:15" x14ac:dyDescent="0.3">
      <c r="B13" s="1">
        <v>2009</v>
      </c>
      <c r="C13" s="3">
        <v>5725632.3379000006</v>
      </c>
      <c r="D13" s="3">
        <v>6207454.8839999968</v>
      </c>
      <c r="E13" s="3">
        <v>-481822.54609999619</v>
      </c>
      <c r="F13" s="6">
        <v>-7.7619983568775697E-2</v>
      </c>
      <c r="G13" s="3"/>
      <c r="K13" s="5" t="s">
        <v>155</v>
      </c>
      <c r="L13" s="3">
        <v>109812.52200000016</v>
      </c>
      <c r="M13" s="3">
        <v>1126556.530399998</v>
      </c>
      <c r="N13" s="3">
        <v>-1016744.0083999978</v>
      </c>
      <c r="O13" s="6">
        <v>-0.90252373579423506</v>
      </c>
    </row>
    <row r="14" spans="2:15" x14ac:dyDescent="0.3">
      <c r="B14" s="4" t="s">
        <v>77</v>
      </c>
      <c r="C14" s="3">
        <v>1686132.0464000138</v>
      </c>
      <c r="D14" s="3">
        <v>1797408.1867000065</v>
      </c>
      <c r="E14" s="3">
        <v>-111276.14029999264</v>
      </c>
      <c r="F14" s="6">
        <v>-6.1909220801031659E-2</v>
      </c>
      <c r="G14" s="3"/>
      <c r="K14" s="1" t="s">
        <v>60</v>
      </c>
      <c r="L14" s="3">
        <v>9677558.0553999953</v>
      </c>
      <c r="M14" s="3">
        <v>10147195.346099986</v>
      </c>
      <c r="N14" s="3">
        <v>-469637.29069999047</v>
      </c>
      <c r="O14" s="6">
        <v>-4.6282472612542418E-2</v>
      </c>
    </row>
    <row r="15" spans="2:15" x14ac:dyDescent="0.3">
      <c r="B15" s="4" t="s">
        <v>83</v>
      </c>
      <c r="C15" s="3">
        <v>2679742.4824999841</v>
      </c>
      <c r="D15" s="3">
        <v>2818491.2752999924</v>
      </c>
      <c r="E15" s="3">
        <v>-138748.79280000832</v>
      </c>
      <c r="F15" s="6">
        <v>-4.922803700545083E-2</v>
      </c>
      <c r="G15" s="3"/>
      <c r="K15" s="4" t="s">
        <v>61</v>
      </c>
      <c r="L15" s="3">
        <v>2554992.6500000055</v>
      </c>
      <c r="M15" s="3">
        <v>2836155.0455999924</v>
      </c>
      <c r="N15" s="3">
        <v>-281162.39559998689</v>
      </c>
      <c r="O15" s="6">
        <v>-9.9135058231806433E-2</v>
      </c>
    </row>
    <row r="16" spans="2:15" x14ac:dyDescent="0.3">
      <c r="B16" s="4" t="s">
        <v>87</v>
      </c>
      <c r="C16" s="3">
        <v>1359757.808999991</v>
      </c>
      <c r="D16" s="3">
        <v>1591555.4219999989</v>
      </c>
      <c r="E16" s="3">
        <v>-231797.61300000781</v>
      </c>
      <c r="F16" s="6">
        <v>-0.14564218738215451</v>
      </c>
      <c r="G16" s="3"/>
      <c r="K16" s="5" t="s">
        <v>68</v>
      </c>
      <c r="L16" s="3">
        <v>869994.46799999964</v>
      </c>
      <c r="M16" s="3">
        <v>891679.09300000023</v>
      </c>
      <c r="N16" s="3">
        <v>-21684.625000000582</v>
      </c>
      <c r="O16" s="6">
        <v>-2.4318866697932748E-2</v>
      </c>
    </row>
    <row r="17" spans="2:15" x14ac:dyDescent="0.3">
      <c r="B17" s="5" t="s">
        <v>88</v>
      </c>
      <c r="C17" s="3">
        <v>1020786.7459999999</v>
      </c>
      <c r="D17" s="3">
        <v>869994.46799999964</v>
      </c>
      <c r="E17" s="3">
        <v>150792.27800000028</v>
      </c>
      <c r="F17" s="6">
        <v>0.17332555958275397</v>
      </c>
      <c r="G17" s="3"/>
      <c r="K17" s="5" t="s">
        <v>69</v>
      </c>
      <c r="L17" s="3">
        <v>721560.9539999991</v>
      </c>
      <c r="M17" s="3">
        <v>934606.96899999538</v>
      </c>
      <c r="N17" s="3">
        <v>-213046.01499999629</v>
      </c>
      <c r="O17" s="6">
        <v>-0.2279525212913294</v>
      </c>
    </row>
    <row r="18" spans="2:15" x14ac:dyDescent="0.3">
      <c r="B18" s="5" t="s">
        <v>89</v>
      </c>
      <c r="C18" s="3">
        <v>338971.06300000101</v>
      </c>
      <c r="D18" s="3">
        <v>721560.9539999991</v>
      </c>
      <c r="E18" s="3">
        <v>-382589.89099999808</v>
      </c>
      <c r="F18" s="6">
        <v>-0.53022532452608095</v>
      </c>
      <c r="G18" s="3"/>
      <c r="K18" s="5" t="s">
        <v>70</v>
      </c>
      <c r="L18" s="3">
        <v>963437.22800000024</v>
      </c>
      <c r="M18" s="3">
        <v>1009868.9835999968</v>
      </c>
      <c r="N18" s="3">
        <v>-46431.755599996541</v>
      </c>
      <c r="O18" s="6">
        <v>-4.5977999477195441E-2</v>
      </c>
    </row>
    <row r="19" spans="2:15" x14ac:dyDescent="0.3">
      <c r="B19" s="1" t="s">
        <v>131</v>
      </c>
      <c r="C19" s="3">
        <v>24661807.069299929</v>
      </c>
      <c r="D19" s="3"/>
      <c r="E19" s="3"/>
      <c r="F19" s="6"/>
      <c r="K19" s="4" t="s">
        <v>66</v>
      </c>
      <c r="L19" s="3">
        <v>2756690.8764999909</v>
      </c>
      <c r="M19" s="3">
        <v>2695140.8384999954</v>
      </c>
      <c r="N19" s="3">
        <v>61550.037999995518</v>
      </c>
      <c r="O19" s="6">
        <v>2.2837410617194957E-2</v>
      </c>
    </row>
    <row r="20" spans="2:15" x14ac:dyDescent="0.3">
      <c r="K20" s="4" t="s">
        <v>71</v>
      </c>
      <c r="L20" s="3">
        <v>1686132.0464000138</v>
      </c>
      <c r="M20" s="3">
        <v>1797408.1867000065</v>
      </c>
      <c r="N20" s="3">
        <v>-111276.14029999264</v>
      </c>
      <c r="O20" s="6">
        <v>-6.1909220801031659E-2</v>
      </c>
    </row>
    <row r="21" spans="2:15" x14ac:dyDescent="0.3">
      <c r="K21" s="4" t="s">
        <v>76</v>
      </c>
      <c r="L21" s="3">
        <v>2679742.4824999841</v>
      </c>
      <c r="M21" s="3">
        <v>2818491.2752999924</v>
      </c>
      <c r="N21" s="3">
        <v>-138748.79280000832</v>
      </c>
      <c r="O21" s="6">
        <v>-4.922803700545083E-2</v>
      </c>
    </row>
    <row r="22" spans="2:15" x14ac:dyDescent="0.3">
      <c r="K22" s="5" t="s">
        <v>84</v>
      </c>
      <c r="L22" s="3">
        <v>678893.21749999677</v>
      </c>
      <c r="M22" s="3">
        <v>999667.17029999802</v>
      </c>
      <c r="N22" s="3">
        <v>-320773.95280000125</v>
      </c>
      <c r="O22" s="6">
        <v>-0.32088075144424083</v>
      </c>
    </row>
    <row r="23" spans="2:15" x14ac:dyDescent="0.3">
      <c r="K23" s="5" t="s">
        <v>85</v>
      </c>
      <c r="L23" s="3">
        <v>1033572.3739999988</v>
      </c>
      <c r="M23" s="3">
        <v>863869.9799999973</v>
      </c>
      <c r="N23" s="3">
        <v>169702.39400000148</v>
      </c>
      <c r="O23" s="6">
        <v>0.19644437001966664</v>
      </c>
    </row>
    <row r="24" spans="2:15" x14ac:dyDescent="0.3">
      <c r="K24" s="5" t="s">
        <v>86</v>
      </c>
      <c r="L24" s="3">
        <v>872586.19700000319</v>
      </c>
      <c r="M24" s="3">
        <v>954954.12499999709</v>
      </c>
      <c r="N24" s="3">
        <v>-82367.927999993903</v>
      </c>
      <c r="O24" s="6">
        <v>-8.6253282585688762E-2</v>
      </c>
    </row>
    <row r="25" spans="2:15" x14ac:dyDescent="0.3">
      <c r="K25" s="5" t="s">
        <v>156</v>
      </c>
      <c r="L25" s="3">
        <v>94690.693999999974</v>
      </c>
      <c r="M25" s="3">
        <v>954954.12499999709</v>
      </c>
      <c r="N25" s="3">
        <v>-860263.43099999707</v>
      </c>
      <c r="O25" s="6">
        <v>-0.90084267765218529</v>
      </c>
    </row>
    <row r="26" spans="2:15" x14ac:dyDescent="0.3">
      <c r="K26" s="1" t="s">
        <v>81</v>
      </c>
      <c r="L26" s="3">
        <v>1359757.808999991</v>
      </c>
      <c r="M26" s="3">
        <v>1591555.4219999989</v>
      </c>
      <c r="N26" s="3">
        <v>-231797.61300000781</v>
      </c>
      <c r="O26" s="6">
        <v>-0.14564218738215451</v>
      </c>
    </row>
    <row r="27" spans="2:15" x14ac:dyDescent="0.3">
      <c r="K27" s="4" t="s">
        <v>82</v>
      </c>
      <c r="L27" s="3">
        <v>1359757.808999991</v>
      </c>
      <c r="M27" s="3">
        <v>1591555.4219999989</v>
      </c>
      <c r="N27" s="3">
        <v>-231797.61300000781</v>
      </c>
      <c r="O27" s="6">
        <v>-0.14564218738215451</v>
      </c>
    </row>
    <row r="28" spans="2:15" x14ac:dyDescent="0.3">
      <c r="K28" s="5" t="s">
        <v>88</v>
      </c>
      <c r="L28" s="3">
        <v>1020786.7459999999</v>
      </c>
      <c r="M28" s="3">
        <v>869994.46799999964</v>
      </c>
      <c r="N28" s="3">
        <v>150792.27800000028</v>
      </c>
      <c r="O28" s="6">
        <v>0.17332555958275397</v>
      </c>
    </row>
    <row r="29" spans="2:15" x14ac:dyDescent="0.3">
      <c r="K29" s="5" t="s">
        <v>89</v>
      </c>
      <c r="L29" s="3">
        <v>338971.06300000101</v>
      </c>
      <c r="M29" s="3">
        <v>721560.9539999991</v>
      </c>
      <c r="N29" s="3">
        <v>-382589.89099999808</v>
      </c>
      <c r="O29" s="6">
        <v>-0.53022532452608095</v>
      </c>
    </row>
    <row r="30" spans="2:15" x14ac:dyDescent="0.3">
      <c r="K30" s="1" t="s">
        <v>131</v>
      </c>
      <c r="L30" s="3">
        <v>24661807.069299929</v>
      </c>
      <c r="M30" s="3"/>
      <c r="N30" s="3"/>
      <c r="O30" s="6"/>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41ECA-9808-4F7F-A67B-54211BF263E0}">
  <dimension ref="B3:O19"/>
  <sheetViews>
    <sheetView showGridLines="0" workbookViewId="0">
      <selection activeCell="L27" sqref="L27"/>
    </sheetView>
  </sheetViews>
  <sheetFormatPr defaultRowHeight="14.4" x14ac:dyDescent="0.3"/>
  <cols>
    <col min="2" max="2" width="15" bestFit="1" customWidth="1"/>
    <col min="3" max="3" width="12.6640625" bestFit="1" customWidth="1"/>
    <col min="4" max="4" width="11.6640625" bestFit="1" customWidth="1"/>
    <col min="5" max="5" width="12.33203125" bestFit="1" customWidth="1"/>
    <col min="6" max="6" width="11.5546875" bestFit="1" customWidth="1"/>
    <col min="7" max="7" width="1.77734375" customWidth="1"/>
    <col min="8" max="8" width="1.6640625" customWidth="1"/>
    <col min="9" max="9" width="1.5546875" customWidth="1"/>
    <col min="10" max="10" width="1.88671875" customWidth="1"/>
    <col min="11" max="11" width="15.109375" bestFit="1" customWidth="1"/>
    <col min="12" max="12" width="12.6640625" bestFit="1" customWidth="1"/>
    <col min="13" max="13" width="13.109375" bestFit="1" customWidth="1"/>
    <col min="14" max="14" width="14.6640625" bestFit="1" customWidth="1"/>
    <col min="15" max="15" width="16.5546875" bestFit="1" customWidth="1"/>
  </cols>
  <sheetData>
    <row r="3" spans="2:15" x14ac:dyDescent="0.3">
      <c r="B3" s="2" t="s">
        <v>130</v>
      </c>
      <c r="C3" t="s">
        <v>132</v>
      </c>
      <c r="D3" t="s">
        <v>104</v>
      </c>
      <c r="E3" t="s">
        <v>106</v>
      </c>
      <c r="F3" t="s">
        <v>107</v>
      </c>
      <c r="K3" s="2" t="s">
        <v>130</v>
      </c>
      <c r="L3" t="s">
        <v>132</v>
      </c>
      <c r="M3" t="s">
        <v>92</v>
      </c>
      <c r="N3" t="s">
        <v>94</v>
      </c>
      <c r="O3" t="s">
        <v>95</v>
      </c>
    </row>
    <row r="4" spans="2:15" x14ac:dyDescent="0.3">
      <c r="B4" s="1">
        <v>2007</v>
      </c>
      <c r="C4" s="3">
        <v>9008591.7428997997</v>
      </c>
      <c r="D4" s="3"/>
      <c r="E4" s="3"/>
      <c r="F4" s="6"/>
      <c r="G4" s="3"/>
      <c r="K4" s="1" t="s">
        <v>150</v>
      </c>
      <c r="L4" s="3">
        <v>3477295.8588000243</v>
      </c>
      <c r="M4" s="3"/>
      <c r="N4" s="3"/>
      <c r="O4" s="6"/>
    </row>
    <row r="5" spans="2:15" x14ac:dyDescent="0.3">
      <c r="B5" s="1">
        <v>2008</v>
      </c>
      <c r="C5" s="3">
        <v>9927582.9885000642</v>
      </c>
      <c r="D5" s="3"/>
      <c r="E5" s="3"/>
      <c r="F5" s="6"/>
      <c r="G5" s="3"/>
      <c r="K5" s="1" t="s">
        <v>21</v>
      </c>
      <c r="L5" s="3">
        <v>10147195.346099887</v>
      </c>
      <c r="M5" s="3"/>
      <c r="N5" s="3"/>
      <c r="O5" s="6"/>
    </row>
    <row r="6" spans="2:15" x14ac:dyDescent="0.3">
      <c r="B6" s="1">
        <v>2009</v>
      </c>
      <c r="C6" s="3">
        <v>5725632.3379000006</v>
      </c>
      <c r="D6" s="3"/>
      <c r="E6" s="3"/>
      <c r="F6" s="6"/>
      <c r="G6" s="3"/>
      <c r="K6" s="1" t="s">
        <v>60</v>
      </c>
      <c r="L6" s="3">
        <v>9677558.0553999953</v>
      </c>
      <c r="M6" s="3"/>
      <c r="N6" s="3"/>
      <c r="O6" s="6"/>
    </row>
    <row r="7" spans="2:15" x14ac:dyDescent="0.3">
      <c r="B7" s="4" t="s">
        <v>77</v>
      </c>
      <c r="C7" s="3">
        <v>1686132.0464000138</v>
      </c>
      <c r="D7" s="3">
        <v>2756690.8764999937</v>
      </c>
      <c r="E7" s="3">
        <v>-1070558.8300999799</v>
      </c>
      <c r="F7" s="6">
        <v>-0.38834924845081098</v>
      </c>
      <c r="G7" s="3"/>
      <c r="K7" s="4" t="s">
        <v>61</v>
      </c>
      <c r="L7" s="3">
        <v>2554992.6500000055</v>
      </c>
      <c r="M7" s="3">
        <v>2708678.7532999949</v>
      </c>
      <c r="N7" s="3">
        <v>-153686.10329998937</v>
      </c>
      <c r="O7" s="6">
        <v>-5.6738401743932507E-2</v>
      </c>
    </row>
    <row r="8" spans="2:15" x14ac:dyDescent="0.3">
      <c r="B8" s="4" t="s">
        <v>83</v>
      </c>
      <c r="C8" s="3">
        <v>2679742.4824999841</v>
      </c>
      <c r="D8" s="3">
        <v>1686132.0464000041</v>
      </c>
      <c r="E8" s="3">
        <v>993610.4360999763</v>
      </c>
      <c r="F8" s="6">
        <v>0.58928388095190753</v>
      </c>
      <c r="G8" s="3"/>
      <c r="K8" s="4" t="s">
        <v>66</v>
      </c>
      <c r="L8" s="3">
        <v>2756690.8764999909</v>
      </c>
      <c r="M8" s="3">
        <v>2554992.649999999</v>
      </c>
      <c r="N8" s="3">
        <v>201698.22649999196</v>
      </c>
      <c r="O8" s="6">
        <v>7.894278149880081E-2</v>
      </c>
    </row>
    <row r="9" spans="2:15" x14ac:dyDescent="0.3">
      <c r="B9" s="5" t="s">
        <v>84</v>
      </c>
      <c r="C9" s="3">
        <v>678893.21749999677</v>
      </c>
      <c r="D9" s="3">
        <v>567713.20200000273</v>
      </c>
      <c r="E9" s="3">
        <v>111180.01549999404</v>
      </c>
      <c r="F9" s="6">
        <v>0.19583834779307019</v>
      </c>
      <c r="G9" s="3"/>
      <c r="K9" s="4" t="s">
        <v>71</v>
      </c>
      <c r="L9" s="3">
        <v>1686132.0464000138</v>
      </c>
      <c r="M9" s="3">
        <v>2756690.8764999937</v>
      </c>
      <c r="N9" s="3">
        <v>-1070558.8300999799</v>
      </c>
      <c r="O9" s="6">
        <v>-0.38834924845081098</v>
      </c>
    </row>
    <row r="10" spans="2:15" x14ac:dyDescent="0.3">
      <c r="B10" s="5" t="s">
        <v>85</v>
      </c>
      <c r="C10" s="3">
        <v>1033572.3739999988</v>
      </c>
      <c r="D10" s="3">
        <v>622581.13710000122</v>
      </c>
      <c r="E10" s="3">
        <v>410991.23689999757</v>
      </c>
      <c r="F10" s="6">
        <v>0.6601408433516075</v>
      </c>
      <c r="G10" s="3"/>
      <c r="K10" s="4" t="s">
        <v>76</v>
      </c>
      <c r="L10" s="3">
        <v>2679742.4824999841</v>
      </c>
      <c r="M10" s="3">
        <v>1686132.0464000041</v>
      </c>
      <c r="N10" s="3">
        <v>993610.43609998003</v>
      </c>
      <c r="O10" s="6">
        <v>0.58928388095190976</v>
      </c>
    </row>
    <row r="11" spans="2:15" x14ac:dyDescent="0.3">
      <c r="B11" s="5" t="s">
        <v>86</v>
      </c>
      <c r="C11" s="3">
        <v>967276.89100000123</v>
      </c>
      <c r="D11" s="3">
        <v>495837.7073000003</v>
      </c>
      <c r="E11" s="3">
        <v>471439.18370000093</v>
      </c>
      <c r="F11" s="6">
        <v>0.95079332765380553</v>
      </c>
      <c r="G11" s="3"/>
      <c r="K11" s="5" t="s">
        <v>84</v>
      </c>
      <c r="L11" s="3">
        <v>678893.21749999677</v>
      </c>
      <c r="M11" s="3">
        <v>567713.20200000273</v>
      </c>
      <c r="N11" s="3">
        <v>111180.01549999404</v>
      </c>
      <c r="O11" s="6">
        <v>0.19583834779307019</v>
      </c>
    </row>
    <row r="12" spans="2:15" x14ac:dyDescent="0.3">
      <c r="B12" s="4" t="s">
        <v>87</v>
      </c>
      <c r="C12" s="3">
        <v>1359757.808999991</v>
      </c>
      <c r="D12" s="3">
        <v>1712465.5914999954</v>
      </c>
      <c r="E12" s="3">
        <v>-352707.7825000044</v>
      </c>
      <c r="F12" s="6">
        <v>-0.20596488726588544</v>
      </c>
      <c r="G12" s="3"/>
      <c r="K12" s="5" t="s">
        <v>85</v>
      </c>
      <c r="L12" s="3">
        <v>1033572.3739999988</v>
      </c>
      <c r="M12" s="3">
        <v>622581.13710000122</v>
      </c>
      <c r="N12" s="3">
        <v>410991.23689999757</v>
      </c>
      <c r="O12" s="6">
        <v>0.6601408433516075</v>
      </c>
    </row>
    <row r="13" spans="2:15" x14ac:dyDescent="0.3">
      <c r="B13" s="5" t="s">
        <v>88</v>
      </c>
      <c r="C13" s="3">
        <v>1020786.7459999999</v>
      </c>
      <c r="D13" s="3">
        <v>678893.21749999677</v>
      </c>
      <c r="E13" s="3">
        <v>341893.52850000316</v>
      </c>
      <c r="F13" s="6">
        <v>0.50360427779646333</v>
      </c>
      <c r="G13" s="3"/>
      <c r="K13" s="5" t="s">
        <v>86</v>
      </c>
      <c r="L13" s="3">
        <v>872586.19700000319</v>
      </c>
      <c r="M13" s="3">
        <v>495837.7073000003</v>
      </c>
      <c r="N13" s="3">
        <v>376748.48970000289</v>
      </c>
      <c r="O13" s="6">
        <v>0.75982218406002755</v>
      </c>
    </row>
    <row r="14" spans="2:15" x14ac:dyDescent="0.3">
      <c r="B14" s="5" t="s">
        <v>89</v>
      </c>
      <c r="C14" s="3">
        <v>338971.06300000101</v>
      </c>
      <c r="D14" s="3">
        <v>1033572.3739999988</v>
      </c>
      <c r="E14" s="3">
        <v>-694601.31099999778</v>
      </c>
      <c r="F14" s="6">
        <v>-0.67203935444969487</v>
      </c>
      <c r="G14" s="3"/>
      <c r="K14" s="5" t="s">
        <v>156</v>
      </c>
      <c r="L14" s="3">
        <v>94690.693999999974</v>
      </c>
      <c r="M14" s="3"/>
      <c r="N14" s="3"/>
      <c r="O14" s="6"/>
    </row>
    <row r="15" spans="2:15" x14ac:dyDescent="0.3">
      <c r="B15" s="1" t="s">
        <v>131</v>
      </c>
      <c r="C15" s="3">
        <v>24661807.069299929</v>
      </c>
      <c r="D15" s="3"/>
      <c r="E15" s="3"/>
      <c r="F15" s="6"/>
      <c r="G15" s="3"/>
      <c r="K15" s="1" t="s">
        <v>81</v>
      </c>
      <c r="L15" s="3">
        <v>1359757.808999991</v>
      </c>
      <c r="M15" s="3">
        <v>1712465.5914999954</v>
      </c>
      <c r="N15" s="3">
        <v>-352707.7825000044</v>
      </c>
      <c r="O15" s="6">
        <v>-0.20596488726588544</v>
      </c>
    </row>
    <row r="16" spans="2:15" x14ac:dyDescent="0.3">
      <c r="G16" s="3"/>
      <c r="K16" s="4" t="s">
        <v>82</v>
      </c>
      <c r="L16" s="3">
        <v>1359757.808999991</v>
      </c>
      <c r="M16" s="3">
        <v>1712465.5914999954</v>
      </c>
      <c r="N16" s="3">
        <v>-352707.7825000044</v>
      </c>
      <c r="O16" s="6">
        <v>-0.20596488726588544</v>
      </c>
    </row>
    <row r="17" spans="7:15" x14ac:dyDescent="0.3">
      <c r="G17" s="3"/>
      <c r="K17" s="5" t="s">
        <v>88</v>
      </c>
      <c r="L17" s="3">
        <v>1020786.7459999999</v>
      </c>
      <c r="M17" s="3">
        <v>678893.21749999677</v>
      </c>
      <c r="N17" s="3">
        <v>341893.52850000316</v>
      </c>
      <c r="O17" s="6">
        <v>0.50360427779646333</v>
      </c>
    </row>
    <row r="18" spans="7:15" x14ac:dyDescent="0.3">
      <c r="G18" s="3"/>
      <c r="K18" s="5" t="s">
        <v>89</v>
      </c>
      <c r="L18" s="3">
        <v>338971.06300000101</v>
      </c>
      <c r="M18" s="3">
        <v>1033572.3739999988</v>
      </c>
      <c r="N18" s="3">
        <v>-694601.31099999778</v>
      </c>
      <c r="O18" s="6">
        <v>-0.67203935444969487</v>
      </c>
    </row>
    <row r="19" spans="7:15" x14ac:dyDescent="0.3">
      <c r="K19" s="1" t="s">
        <v>131</v>
      </c>
      <c r="L19" s="3">
        <v>24661807.069299929</v>
      </c>
      <c r="M19" s="3"/>
      <c r="N19" s="3"/>
      <c r="O19" s="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5F595-A4BB-481A-B10A-C03C1DAE7625}">
  <dimension ref="B3:N23"/>
  <sheetViews>
    <sheetView showGridLines="0" workbookViewId="0">
      <selection activeCell="B5" sqref="B5"/>
    </sheetView>
  </sheetViews>
  <sheetFormatPr defaultRowHeight="14.4" x14ac:dyDescent="0.3"/>
  <cols>
    <col min="2" max="2" width="13" bestFit="1" customWidth="1"/>
    <col min="3" max="3" width="12.6640625" bestFit="1" customWidth="1"/>
    <col min="4" max="4" width="11.5546875" bestFit="1" customWidth="1"/>
    <col min="5" max="5" width="10.6640625" bestFit="1" customWidth="1"/>
    <col min="6" max="6" width="12.44140625" bestFit="1" customWidth="1"/>
    <col min="7" max="7" width="3.44140625" customWidth="1"/>
    <col min="8" max="8" width="3.6640625" customWidth="1"/>
    <col min="9" max="9" width="3.5546875" customWidth="1"/>
    <col min="10" max="10" width="13.109375" bestFit="1" customWidth="1"/>
    <col min="11" max="11" width="12.6640625" bestFit="1" customWidth="1"/>
    <col min="12" max="12" width="13.5546875" bestFit="1" customWidth="1"/>
    <col min="13" max="13" width="15.5546875" bestFit="1" customWidth="1"/>
    <col min="14" max="14" width="17.5546875" bestFit="1" customWidth="1"/>
    <col min="15" max="15" width="12.44140625" bestFit="1" customWidth="1"/>
  </cols>
  <sheetData>
    <row r="3" spans="2:14" x14ac:dyDescent="0.3">
      <c r="B3" s="2" t="s">
        <v>130</v>
      </c>
      <c r="C3" t="s">
        <v>132</v>
      </c>
      <c r="D3" t="s">
        <v>100</v>
      </c>
      <c r="E3" t="s">
        <v>98</v>
      </c>
      <c r="F3" t="s">
        <v>99</v>
      </c>
      <c r="J3" s="2" t="s">
        <v>130</v>
      </c>
      <c r="K3" t="s">
        <v>132</v>
      </c>
      <c r="L3" t="s">
        <v>157</v>
      </c>
      <c r="M3" t="s">
        <v>158</v>
      </c>
      <c r="N3" t="s">
        <v>159</v>
      </c>
    </row>
    <row r="4" spans="2:14" x14ac:dyDescent="0.3">
      <c r="B4" s="1">
        <v>2007</v>
      </c>
      <c r="C4" s="3">
        <v>9008591.7428997997</v>
      </c>
      <c r="D4" s="3"/>
      <c r="E4" s="3"/>
      <c r="F4" s="6"/>
      <c r="J4" s="1" t="s">
        <v>150</v>
      </c>
      <c r="K4" s="3">
        <v>3477295.8588000243</v>
      </c>
      <c r="L4" s="3"/>
      <c r="M4" s="3"/>
      <c r="N4" s="6"/>
    </row>
    <row r="5" spans="2:14" x14ac:dyDescent="0.3">
      <c r="B5" s="1">
        <v>2008</v>
      </c>
      <c r="C5" s="3">
        <v>9927582.9885000642</v>
      </c>
      <c r="D5" s="3"/>
      <c r="E5" s="3"/>
      <c r="F5" s="6"/>
      <c r="J5" s="1" t="s">
        <v>21</v>
      </c>
      <c r="K5" s="3">
        <v>10147195.346099887</v>
      </c>
      <c r="L5" s="3"/>
      <c r="M5" s="3"/>
      <c r="N5" s="6"/>
    </row>
    <row r="6" spans="2:14" x14ac:dyDescent="0.3">
      <c r="B6" s="1">
        <v>2009</v>
      </c>
      <c r="C6" s="3">
        <v>5725632.3379000006</v>
      </c>
      <c r="D6" s="3"/>
      <c r="E6" s="3"/>
      <c r="F6" s="6"/>
      <c r="J6" s="1" t="s">
        <v>60</v>
      </c>
      <c r="K6" s="3">
        <v>9677558.0553999953</v>
      </c>
      <c r="L6" s="3"/>
      <c r="M6" s="3"/>
      <c r="N6" s="6"/>
    </row>
    <row r="7" spans="2:14" x14ac:dyDescent="0.3">
      <c r="B7" s="4" t="s">
        <v>78</v>
      </c>
      <c r="C7" s="3">
        <v>567713.20200000273</v>
      </c>
      <c r="D7" s="3">
        <v>893853.58199999959</v>
      </c>
      <c r="E7" s="3">
        <v>-326140.37999999686</v>
      </c>
      <c r="F7" s="6">
        <v>-0.36487002633055066</v>
      </c>
      <c r="J7" s="4" t="s">
        <v>68</v>
      </c>
      <c r="K7" s="3">
        <v>869994.46799999964</v>
      </c>
      <c r="L7" s="3">
        <v>109812.52200000016</v>
      </c>
      <c r="M7" s="3">
        <v>760181.94599999953</v>
      </c>
      <c r="N7" s="6">
        <v>6.922543368961132</v>
      </c>
    </row>
    <row r="8" spans="2:14" x14ac:dyDescent="0.3">
      <c r="B8" s="4" t="s">
        <v>79</v>
      </c>
      <c r="C8" s="3">
        <v>622581.13710000122</v>
      </c>
      <c r="D8" s="3">
        <v>567713.20200000273</v>
      </c>
      <c r="E8" s="3">
        <v>54867.935099998489</v>
      </c>
      <c r="F8" s="6">
        <v>9.6647277017169353E-2</v>
      </c>
      <c r="J8" s="4" t="s">
        <v>69</v>
      </c>
      <c r="K8" s="3">
        <v>721560.9539999991</v>
      </c>
      <c r="L8" s="3">
        <v>869994.46799999988</v>
      </c>
      <c r="M8" s="3">
        <v>-148433.51400000078</v>
      </c>
      <c r="N8" s="6">
        <v>-0.17061431935450055</v>
      </c>
    </row>
    <row r="9" spans="2:14" x14ac:dyDescent="0.3">
      <c r="B9" s="4" t="s">
        <v>80</v>
      </c>
      <c r="C9" s="3">
        <v>495837.7073000003</v>
      </c>
      <c r="D9" s="3">
        <v>622581.13710000122</v>
      </c>
      <c r="E9" s="3">
        <v>-126743.42980000091</v>
      </c>
      <c r="F9" s="6">
        <v>-0.20357736887175065</v>
      </c>
      <c r="J9" s="4" t="s">
        <v>70</v>
      </c>
      <c r="K9" s="3">
        <v>963437.22800000024</v>
      </c>
      <c r="L9" s="3">
        <v>721560.9539999991</v>
      </c>
      <c r="M9" s="3">
        <v>241876.27400000114</v>
      </c>
      <c r="N9" s="6">
        <v>0.33521253146965801</v>
      </c>
    </row>
    <row r="10" spans="2:14" x14ac:dyDescent="0.3">
      <c r="B10" s="4" t="s">
        <v>84</v>
      </c>
      <c r="C10" s="3">
        <v>678893.217499997</v>
      </c>
      <c r="D10" s="3">
        <v>495837.7073000003</v>
      </c>
      <c r="E10" s="3">
        <v>183055.5101999967</v>
      </c>
      <c r="F10" s="6">
        <v>0.36918432685725794</v>
      </c>
      <c r="J10" s="4" t="s">
        <v>73</v>
      </c>
      <c r="K10" s="3">
        <v>706727.97199999774</v>
      </c>
      <c r="L10" s="3">
        <v>963437.22800000024</v>
      </c>
      <c r="M10" s="3">
        <v>-256709.2560000025</v>
      </c>
      <c r="N10" s="6">
        <v>-0.26645145998033037</v>
      </c>
    </row>
    <row r="11" spans="2:14" x14ac:dyDescent="0.3">
      <c r="B11" s="4" t="s">
        <v>85</v>
      </c>
      <c r="C11" s="3">
        <v>1033572.3739999988</v>
      </c>
      <c r="D11" s="3">
        <v>678893.217499997</v>
      </c>
      <c r="E11" s="3">
        <v>354679.15650000179</v>
      </c>
      <c r="F11" s="6">
        <v>0.52243732498329654</v>
      </c>
      <c r="J11" s="4" t="s">
        <v>74</v>
      </c>
      <c r="K11" s="3">
        <v>1156109.3224999963</v>
      </c>
      <c r="L11" s="3">
        <v>706727.97199999879</v>
      </c>
      <c r="M11" s="3">
        <v>449381.3504999975</v>
      </c>
      <c r="N11" s="6">
        <v>0.63586184261007039</v>
      </c>
    </row>
    <row r="12" spans="2:14" x14ac:dyDescent="0.3">
      <c r="B12" s="4" t="s">
        <v>86</v>
      </c>
      <c r="C12" s="3">
        <v>967276.89100000123</v>
      </c>
      <c r="D12" s="3">
        <v>1033572.3739999988</v>
      </c>
      <c r="E12" s="3">
        <v>-66295.482999997563</v>
      </c>
      <c r="F12" s="6">
        <v>-6.4142081065333936E-2</v>
      </c>
      <c r="J12" s="4" t="s">
        <v>75</v>
      </c>
      <c r="K12" s="3">
        <v>893853.58199999959</v>
      </c>
      <c r="L12" s="3">
        <v>1156109.3224999963</v>
      </c>
      <c r="M12" s="3">
        <v>-262255.7404999967</v>
      </c>
      <c r="N12" s="6">
        <v>-0.22684337492659354</v>
      </c>
    </row>
    <row r="13" spans="2:14" x14ac:dyDescent="0.3">
      <c r="B13" s="4" t="s">
        <v>88</v>
      </c>
      <c r="C13" s="3">
        <v>1020786.7459999999</v>
      </c>
      <c r="D13" s="3">
        <v>967276.89100000123</v>
      </c>
      <c r="E13" s="3">
        <v>53509.854999998701</v>
      </c>
      <c r="F13" s="6">
        <v>5.5320100684591492E-2</v>
      </c>
      <c r="J13" s="4" t="s">
        <v>78</v>
      </c>
      <c r="K13" s="3">
        <v>567713.20200000273</v>
      </c>
      <c r="L13" s="3">
        <v>893853.58199999959</v>
      </c>
      <c r="M13" s="3">
        <v>-326140.37999999686</v>
      </c>
      <c r="N13" s="6">
        <v>-0.36487002633055066</v>
      </c>
    </row>
    <row r="14" spans="2:14" x14ac:dyDescent="0.3">
      <c r="B14" s="4" t="s">
        <v>89</v>
      </c>
      <c r="C14" s="3">
        <v>338971.06300000101</v>
      </c>
      <c r="D14" s="3">
        <v>1020786.7459999999</v>
      </c>
      <c r="E14" s="3">
        <v>-681815.68299999891</v>
      </c>
      <c r="F14" s="6">
        <v>-0.66793155933080561</v>
      </c>
      <c r="J14" s="4" t="s">
        <v>79</v>
      </c>
      <c r="K14" s="3">
        <v>622581.13710000122</v>
      </c>
      <c r="L14" s="3">
        <v>567713.20200000273</v>
      </c>
      <c r="M14" s="3">
        <v>54867.935099998489</v>
      </c>
      <c r="N14" s="6">
        <v>9.6647277017169353E-2</v>
      </c>
    </row>
    <row r="15" spans="2:14" x14ac:dyDescent="0.3">
      <c r="B15" s="1" t="s">
        <v>131</v>
      </c>
      <c r="C15" s="3">
        <v>24661807.069299929</v>
      </c>
      <c r="D15" s="3"/>
      <c r="E15" s="3"/>
      <c r="F15" s="6"/>
      <c r="J15" s="4" t="s">
        <v>80</v>
      </c>
      <c r="K15" s="3">
        <v>495837.7073000003</v>
      </c>
      <c r="L15" s="3">
        <v>622581.13710000122</v>
      </c>
      <c r="M15" s="3">
        <v>-126743.42980000091</v>
      </c>
      <c r="N15" s="6">
        <v>-0.20357736887175065</v>
      </c>
    </row>
    <row r="16" spans="2:14" x14ac:dyDescent="0.3">
      <c r="J16" s="4" t="s">
        <v>84</v>
      </c>
      <c r="K16" s="3">
        <v>678893.21749999677</v>
      </c>
      <c r="L16" s="3">
        <v>495837.7073000003</v>
      </c>
      <c r="M16" s="3">
        <v>183055.51019999647</v>
      </c>
      <c r="N16" s="6">
        <v>0.36918432685725749</v>
      </c>
    </row>
    <row r="17" spans="10:14" x14ac:dyDescent="0.3">
      <c r="J17" s="4" t="s">
        <v>85</v>
      </c>
      <c r="K17" s="3">
        <v>1033572.3739999988</v>
      </c>
      <c r="L17" s="3">
        <v>678893.217499997</v>
      </c>
      <c r="M17" s="3">
        <v>354679.15650000179</v>
      </c>
      <c r="N17" s="6">
        <v>0.52243732498329654</v>
      </c>
    </row>
    <row r="18" spans="10:14" x14ac:dyDescent="0.3">
      <c r="J18" s="4" t="s">
        <v>86</v>
      </c>
      <c r="K18" s="3">
        <v>872586.19700000319</v>
      </c>
      <c r="L18" s="3">
        <v>1033572.3739999988</v>
      </c>
      <c r="M18" s="3">
        <v>-160986.1769999956</v>
      </c>
      <c r="N18" s="6">
        <v>-0.15575704328954498</v>
      </c>
    </row>
    <row r="19" spans="10:14" x14ac:dyDescent="0.3">
      <c r="J19" s="4" t="s">
        <v>156</v>
      </c>
      <c r="K19" s="3">
        <v>94690.693999999974</v>
      </c>
      <c r="L19" s="3">
        <v>872586.19700000295</v>
      </c>
      <c r="M19" s="3">
        <v>-777895.50300000294</v>
      </c>
      <c r="N19" s="6">
        <v>-0.89148270471667834</v>
      </c>
    </row>
    <row r="20" spans="10:14" x14ac:dyDescent="0.3">
      <c r="J20" s="1" t="s">
        <v>81</v>
      </c>
      <c r="K20" s="3">
        <v>1359757.808999991</v>
      </c>
      <c r="L20" s="3"/>
      <c r="M20" s="3"/>
      <c r="N20" s="6"/>
    </row>
    <row r="21" spans="10:14" x14ac:dyDescent="0.3">
      <c r="J21" s="4" t="s">
        <v>88</v>
      </c>
      <c r="K21" s="3">
        <v>1020786.7459999999</v>
      </c>
      <c r="L21" s="3">
        <v>94690.693999999887</v>
      </c>
      <c r="M21" s="3">
        <v>926096.05200000003</v>
      </c>
      <c r="N21" s="6">
        <v>9.7802224577633901</v>
      </c>
    </row>
    <row r="22" spans="10:14" x14ac:dyDescent="0.3">
      <c r="J22" s="4" t="s">
        <v>89</v>
      </c>
      <c r="K22" s="3">
        <v>338971.06300000101</v>
      </c>
      <c r="L22" s="3">
        <v>1020786.7459999999</v>
      </c>
      <c r="M22" s="3">
        <v>-681815.68299999891</v>
      </c>
      <c r="N22" s="6">
        <v>-0.66793155933080561</v>
      </c>
    </row>
    <row r="23" spans="10:14" x14ac:dyDescent="0.3">
      <c r="J23" s="1" t="s">
        <v>131</v>
      </c>
      <c r="K23" s="3">
        <v>24661807.069299929</v>
      </c>
      <c r="L23" s="3"/>
      <c r="M23" s="3"/>
      <c r="N23" s="6"/>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ADC73-B4FE-4C3C-8FF9-8157D4460D0E}">
  <dimension ref="B3:O25"/>
  <sheetViews>
    <sheetView showGridLines="0" workbookViewId="0">
      <selection activeCell="K23" sqref="K23"/>
    </sheetView>
  </sheetViews>
  <sheetFormatPr defaultRowHeight="14.4" x14ac:dyDescent="0.3"/>
  <cols>
    <col min="2" max="2" width="15" bestFit="1" customWidth="1"/>
    <col min="3" max="3" width="12.6640625" bestFit="1" customWidth="1"/>
    <col min="4" max="4" width="11.6640625" bestFit="1" customWidth="1"/>
    <col min="5" max="5" width="12.33203125" bestFit="1" customWidth="1"/>
    <col min="6" max="6" width="11.109375" bestFit="1" customWidth="1"/>
    <col min="7" max="7" width="1.77734375" customWidth="1"/>
    <col min="8" max="8" width="1.6640625" customWidth="1"/>
    <col min="9" max="9" width="1.5546875" customWidth="1"/>
    <col min="10" max="10" width="1.88671875" customWidth="1"/>
    <col min="11" max="11" width="14.77734375" bestFit="1" customWidth="1"/>
    <col min="12" max="12" width="12.6640625" bestFit="1" customWidth="1"/>
    <col min="13" max="13" width="12.77734375" bestFit="1" customWidth="1"/>
    <col min="14" max="14" width="14.21875" bestFit="1" customWidth="1"/>
    <col min="15" max="15" width="16.109375" bestFit="1" customWidth="1"/>
  </cols>
  <sheetData>
    <row r="3" spans="2:15" x14ac:dyDescent="0.3">
      <c r="B3" s="2" t="s">
        <v>130</v>
      </c>
      <c r="C3" t="s">
        <v>132</v>
      </c>
      <c r="D3" t="s">
        <v>103</v>
      </c>
      <c r="E3" t="s">
        <v>101</v>
      </c>
      <c r="F3" t="s">
        <v>102</v>
      </c>
      <c r="K3" s="2" t="s">
        <v>130</v>
      </c>
      <c r="L3" t="s">
        <v>132</v>
      </c>
      <c r="M3" t="s">
        <v>91</v>
      </c>
      <c r="N3" t="s">
        <v>90</v>
      </c>
      <c r="O3" t="s">
        <v>137</v>
      </c>
    </row>
    <row r="4" spans="2:15" x14ac:dyDescent="0.3">
      <c r="B4" s="1">
        <v>2007</v>
      </c>
      <c r="C4" s="3">
        <v>9008591.7428997997</v>
      </c>
      <c r="D4" s="3"/>
      <c r="E4" s="3"/>
      <c r="F4" s="6"/>
      <c r="G4" s="3"/>
      <c r="K4" s="1" t="s">
        <v>150</v>
      </c>
      <c r="L4" s="3">
        <v>3477295.8588000243</v>
      </c>
      <c r="M4" s="3"/>
      <c r="N4" s="3"/>
      <c r="O4" s="6"/>
    </row>
    <row r="5" spans="2:15" x14ac:dyDescent="0.3">
      <c r="B5" s="1">
        <v>2008</v>
      </c>
      <c r="C5" s="3">
        <v>9927582.9885000642</v>
      </c>
      <c r="D5" s="3">
        <v>9008591.7428999674</v>
      </c>
      <c r="E5" s="3">
        <v>918991.24560009688</v>
      </c>
      <c r="F5" s="6">
        <v>0.10201275313917858</v>
      </c>
      <c r="G5" s="3"/>
      <c r="K5" s="1" t="s">
        <v>21</v>
      </c>
      <c r="L5" s="3">
        <v>10147195.346099887</v>
      </c>
      <c r="M5" s="3">
        <v>3477295.8587999772</v>
      </c>
      <c r="N5" s="3">
        <v>6669899.4872999098</v>
      </c>
      <c r="O5" s="6">
        <v>1.9181282692470429</v>
      </c>
    </row>
    <row r="6" spans="2:15" x14ac:dyDescent="0.3">
      <c r="B6" s="4" t="s">
        <v>54</v>
      </c>
      <c r="C6" s="3">
        <v>1797408.1867000049</v>
      </c>
      <c r="D6" s="3">
        <v>2695140.8384999954</v>
      </c>
      <c r="E6" s="3">
        <v>-897732.65179999056</v>
      </c>
      <c r="F6" s="6">
        <v>-0.33309303876662405</v>
      </c>
      <c r="G6" s="3"/>
      <c r="K6" s="1" t="s">
        <v>60</v>
      </c>
      <c r="L6" s="3">
        <v>9677558.0553999953</v>
      </c>
      <c r="M6" s="3">
        <v>10147195.346099986</v>
      </c>
      <c r="N6" s="3">
        <v>-469637.29069999047</v>
      </c>
      <c r="O6" s="6">
        <v>-4.6282472612542418E-2</v>
      </c>
    </row>
    <row r="7" spans="2:15" x14ac:dyDescent="0.3">
      <c r="B7" s="4" t="s">
        <v>62</v>
      </c>
      <c r="C7" s="3">
        <v>2818491.2752999905</v>
      </c>
      <c r="D7" s="3">
        <v>1797408.1867000065</v>
      </c>
      <c r="E7" s="3">
        <v>1021083.0885999841</v>
      </c>
      <c r="F7" s="6">
        <v>0.5680863680022874</v>
      </c>
      <c r="G7" s="3"/>
      <c r="K7" s="4" t="s">
        <v>61</v>
      </c>
      <c r="L7" s="3">
        <v>2554992.6500000055</v>
      </c>
      <c r="M7" s="3">
        <v>2708678.7532999949</v>
      </c>
      <c r="N7" s="3">
        <v>-153686.10329998937</v>
      </c>
      <c r="O7" s="6">
        <v>-5.6738401743932507E-2</v>
      </c>
    </row>
    <row r="8" spans="2:15" x14ac:dyDescent="0.3">
      <c r="B8" s="5" t="s">
        <v>63</v>
      </c>
      <c r="C8" s="3">
        <v>999667.17029999802</v>
      </c>
      <c r="D8" s="3">
        <v>540948.0087000021</v>
      </c>
      <c r="E8" s="3">
        <v>458719.16159999592</v>
      </c>
      <c r="F8" s="6">
        <v>0.84799121953028855</v>
      </c>
      <c r="G8" s="3"/>
      <c r="K8" s="5" t="s">
        <v>68</v>
      </c>
      <c r="L8" s="3">
        <v>869994.46799999964</v>
      </c>
      <c r="M8" s="3">
        <v>109812.52200000016</v>
      </c>
      <c r="N8" s="3">
        <v>760181.94599999953</v>
      </c>
      <c r="O8" s="6">
        <v>6.922543368961132</v>
      </c>
    </row>
    <row r="9" spans="2:15" x14ac:dyDescent="0.3">
      <c r="B9" s="5" t="s">
        <v>64</v>
      </c>
      <c r="C9" s="3">
        <v>863869.9799999973</v>
      </c>
      <c r="D9" s="3">
        <v>999667.17029999825</v>
      </c>
      <c r="E9" s="3">
        <v>-135797.19030000095</v>
      </c>
      <c r="F9" s="6">
        <v>-0.13584240268613448</v>
      </c>
      <c r="G9" s="3"/>
      <c r="K9" s="5" t="s">
        <v>69</v>
      </c>
      <c r="L9" s="3">
        <v>721560.9539999991</v>
      </c>
      <c r="M9" s="3">
        <v>869994.46799999988</v>
      </c>
      <c r="N9" s="3">
        <v>-148433.51400000078</v>
      </c>
      <c r="O9" s="6">
        <v>-0.17061431935450055</v>
      </c>
    </row>
    <row r="10" spans="2:15" x14ac:dyDescent="0.3">
      <c r="B10" s="5" t="s">
        <v>65</v>
      </c>
      <c r="C10" s="3">
        <v>954954.12499999709</v>
      </c>
      <c r="D10" s="3">
        <v>863869.97999999754</v>
      </c>
      <c r="E10" s="3">
        <v>91084.144999999553</v>
      </c>
      <c r="F10" s="6">
        <v>0.10543733097427441</v>
      </c>
      <c r="G10" s="3"/>
      <c r="K10" s="5" t="s">
        <v>70</v>
      </c>
      <c r="L10" s="3">
        <v>963437.22800000024</v>
      </c>
      <c r="M10" s="3">
        <v>721560.9539999991</v>
      </c>
      <c r="N10" s="3">
        <v>241876.27400000114</v>
      </c>
      <c r="O10" s="6">
        <v>0.33521253146965801</v>
      </c>
    </row>
    <row r="11" spans="2:15" x14ac:dyDescent="0.3">
      <c r="B11" s="4" t="s">
        <v>67</v>
      </c>
      <c r="C11" s="3">
        <v>2554992.6500000055</v>
      </c>
      <c r="D11" s="3">
        <v>2708678.7532999949</v>
      </c>
      <c r="E11" s="3">
        <v>-153686.10329998937</v>
      </c>
      <c r="F11" s="6">
        <v>-5.6738401743932507E-2</v>
      </c>
      <c r="G11" s="3"/>
      <c r="K11" s="4" t="s">
        <v>66</v>
      </c>
      <c r="L11" s="3">
        <v>2756690.8764999909</v>
      </c>
      <c r="M11" s="3">
        <v>2554992.649999999</v>
      </c>
      <c r="N11" s="3">
        <v>201698.22649999196</v>
      </c>
      <c r="O11" s="6">
        <v>7.894278149880081E-2</v>
      </c>
    </row>
    <row r="12" spans="2:15" x14ac:dyDescent="0.3">
      <c r="B12" s="5" t="s">
        <v>68</v>
      </c>
      <c r="C12" s="3">
        <v>869994.46799999964</v>
      </c>
      <c r="D12" s="3">
        <v>954954.12499999732</v>
      </c>
      <c r="E12" s="3">
        <v>-84959.656999997678</v>
      </c>
      <c r="F12" s="6">
        <v>-8.8967265312349858E-2</v>
      </c>
      <c r="G12" s="3"/>
      <c r="K12" s="5" t="s">
        <v>73</v>
      </c>
      <c r="L12" s="3">
        <v>706727.97199999774</v>
      </c>
      <c r="M12" s="3">
        <v>963437.22800000024</v>
      </c>
      <c r="N12" s="3">
        <v>-256709.2560000025</v>
      </c>
      <c r="O12" s="6">
        <v>-0.26645145998033037</v>
      </c>
    </row>
    <row r="13" spans="2:15" x14ac:dyDescent="0.3">
      <c r="B13" s="5" t="s">
        <v>69</v>
      </c>
      <c r="C13" s="3">
        <v>721560.9539999991</v>
      </c>
      <c r="D13" s="3">
        <v>869994.46799999988</v>
      </c>
      <c r="E13" s="3">
        <v>-148433.51400000078</v>
      </c>
      <c r="F13" s="6">
        <v>-0.17061431935450055</v>
      </c>
      <c r="G13" s="3"/>
      <c r="K13" s="5" t="s">
        <v>74</v>
      </c>
      <c r="L13" s="3">
        <v>1156109.3224999963</v>
      </c>
      <c r="M13" s="3">
        <v>706727.97199999879</v>
      </c>
      <c r="N13" s="3">
        <v>449381.3504999975</v>
      </c>
      <c r="O13" s="6">
        <v>0.63586184261007039</v>
      </c>
    </row>
    <row r="14" spans="2:15" x14ac:dyDescent="0.3">
      <c r="B14" s="5" t="s">
        <v>70</v>
      </c>
      <c r="C14" s="3">
        <v>963437.22800000024</v>
      </c>
      <c r="D14" s="3">
        <v>721560.9539999991</v>
      </c>
      <c r="E14" s="3">
        <v>241876.27400000114</v>
      </c>
      <c r="F14" s="6">
        <v>0.33521253146965801</v>
      </c>
      <c r="G14" s="3"/>
      <c r="K14" s="5" t="s">
        <v>75</v>
      </c>
      <c r="L14" s="3">
        <v>893853.58199999959</v>
      </c>
      <c r="M14" s="3">
        <v>1156109.3224999963</v>
      </c>
      <c r="N14" s="3">
        <v>-262255.7404999967</v>
      </c>
      <c r="O14" s="6">
        <v>-0.22684337492659354</v>
      </c>
    </row>
    <row r="15" spans="2:15" x14ac:dyDescent="0.3">
      <c r="B15" s="4" t="s">
        <v>72</v>
      </c>
      <c r="C15" s="3">
        <v>2756690.8764999909</v>
      </c>
      <c r="D15" s="3">
        <v>2554992.649999999</v>
      </c>
      <c r="E15" s="3">
        <v>201698.22649999196</v>
      </c>
      <c r="F15" s="6">
        <v>7.894278149880081E-2</v>
      </c>
      <c r="G15" s="3"/>
      <c r="K15" s="4" t="s">
        <v>71</v>
      </c>
      <c r="L15" s="3">
        <v>1686132.0464000138</v>
      </c>
      <c r="M15" s="3">
        <v>2756690.8764999937</v>
      </c>
      <c r="N15" s="3">
        <v>-1070558.8300999799</v>
      </c>
      <c r="O15" s="6">
        <v>-0.38834924845081098</v>
      </c>
    </row>
    <row r="16" spans="2:15" x14ac:dyDescent="0.3">
      <c r="B16" s="1">
        <v>2009</v>
      </c>
      <c r="C16" s="3">
        <v>5725632.3379000006</v>
      </c>
      <c r="D16" s="3">
        <v>6207454.8839999968</v>
      </c>
      <c r="E16" s="3">
        <v>-481822.54609999619</v>
      </c>
      <c r="F16" s="6">
        <v>-7.7619983568775697E-2</v>
      </c>
      <c r="G16" s="3"/>
      <c r="K16" s="4" t="s">
        <v>76</v>
      </c>
      <c r="L16" s="3">
        <v>2679742.4824999841</v>
      </c>
      <c r="M16" s="3">
        <v>1686132.0464000041</v>
      </c>
      <c r="N16" s="3">
        <v>993610.43609998003</v>
      </c>
      <c r="O16" s="6">
        <v>0.58928388095190976</v>
      </c>
    </row>
    <row r="17" spans="2:15" x14ac:dyDescent="0.3">
      <c r="B17" s="4" t="s">
        <v>77</v>
      </c>
      <c r="C17" s="3">
        <v>1686132.0464000138</v>
      </c>
      <c r="D17" s="3">
        <v>2756690.8764999937</v>
      </c>
      <c r="E17" s="3">
        <v>-1070558.8300999799</v>
      </c>
      <c r="F17" s="6">
        <v>-0.38834924845081098</v>
      </c>
      <c r="G17" s="3"/>
      <c r="K17" s="1" t="s">
        <v>81</v>
      </c>
      <c r="L17" s="3">
        <v>1359757.808999991</v>
      </c>
      <c r="M17" s="3">
        <v>1591555.4219999989</v>
      </c>
      <c r="N17" s="3">
        <v>-231797.61300000781</v>
      </c>
      <c r="O17" s="6">
        <v>-0.14564218738215451</v>
      </c>
    </row>
    <row r="18" spans="2:15" x14ac:dyDescent="0.3">
      <c r="B18" s="4" t="s">
        <v>83</v>
      </c>
      <c r="C18" s="3">
        <v>2679742.4824999841</v>
      </c>
      <c r="D18" s="3">
        <v>1686132.0464000041</v>
      </c>
      <c r="E18" s="3">
        <v>993610.43609998003</v>
      </c>
      <c r="F18" s="6">
        <v>0.58928388095190976</v>
      </c>
      <c r="G18" s="3"/>
      <c r="K18" s="4" t="s">
        <v>82</v>
      </c>
      <c r="L18" s="3">
        <v>1359757.808999991</v>
      </c>
      <c r="M18" s="3">
        <v>1712465.5914999954</v>
      </c>
      <c r="N18" s="3">
        <v>-352707.7825000044</v>
      </c>
      <c r="O18" s="6">
        <v>-0.20596488726588544</v>
      </c>
    </row>
    <row r="19" spans="2:15" x14ac:dyDescent="0.3">
      <c r="B19" s="5" t="s">
        <v>84</v>
      </c>
      <c r="C19" s="3">
        <v>678893.21749999677</v>
      </c>
      <c r="D19" s="3">
        <v>495837.7073000003</v>
      </c>
      <c r="E19" s="3">
        <v>183055.51019999647</v>
      </c>
      <c r="F19" s="6">
        <v>0.36918432685725749</v>
      </c>
      <c r="K19" s="5" t="s">
        <v>88</v>
      </c>
      <c r="L19" s="3">
        <v>1020786.7459999999</v>
      </c>
      <c r="M19" s="3">
        <v>94690.693999999887</v>
      </c>
      <c r="N19" s="3">
        <v>926096.05200000003</v>
      </c>
      <c r="O19" s="6">
        <v>9.7802224577633901</v>
      </c>
    </row>
    <row r="20" spans="2:15" x14ac:dyDescent="0.3">
      <c r="B20" s="5" t="s">
        <v>85</v>
      </c>
      <c r="C20" s="3">
        <v>1033572.3739999988</v>
      </c>
      <c r="D20" s="3">
        <v>678893.217499997</v>
      </c>
      <c r="E20" s="3">
        <v>354679.15650000179</v>
      </c>
      <c r="F20" s="6">
        <v>0.52243732498329654</v>
      </c>
      <c r="K20" s="5" t="s">
        <v>89</v>
      </c>
      <c r="L20" s="3">
        <v>338971.06300000101</v>
      </c>
      <c r="M20" s="3">
        <v>1020786.7459999999</v>
      </c>
      <c r="N20" s="3">
        <v>-681815.68299999891</v>
      </c>
      <c r="O20" s="6">
        <v>-0.66793155933080561</v>
      </c>
    </row>
    <row r="21" spans="2:15" x14ac:dyDescent="0.3">
      <c r="B21" s="5" t="s">
        <v>86</v>
      </c>
      <c r="C21" s="3">
        <v>967276.89100000123</v>
      </c>
      <c r="D21" s="3">
        <v>1033572.3739999988</v>
      </c>
      <c r="E21" s="3">
        <v>-66295.482999997563</v>
      </c>
      <c r="F21" s="6">
        <v>-6.4142081065333936E-2</v>
      </c>
      <c r="K21" s="1" t="s">
        <v>131</v>
      </c>
      <c r="L21" s="3">
        <v>24661807.069299929</v>
      </c>
      <c r="M21" s="3"/>
      <c r="N21" s="3"/>
      <c r="O21" s="6"/>
    </row>
    <row r="22" spans="2:15" x14ac:dyDescent="0.3">
      <c r="B22" s="4" t="s">
        <v>87</v>
      </c>
      <c r="C22" s="3">
        <v>1359757.808999991</v>
      </c>
      <c r="D22" s="3">
        <v>1712465.5914999954</v>
      </c>
      <c r="E22" s="3">
        <v>-352707.7825000044</v>
      </c>
      <c r="F22" s="6">
        <v>-0.20596488726588544</v>
      </c>
    </row>
    <row r="23" spans="2:15" x14ac:dyDescent="0.3">
      <c r="B23" s="5" t="s">
        <v>88</v>
      </c>
      <c r="C23" s="3">
        <v>1020786.7459999999</v>
      </c>
      <c r="D23" s="3">
        <v>967276.89100000123</v>
      </c>
      <c r="E23" s="3">
        <v>53509.854999998701</v>
      </c>
      <c r="F23" s="6">
        <v>5.5320100684591492E-2</v>
      </c>
    </row>
    <row r="24" spans="2:15" x14ac:dyDescent="0.3">
      <c r="B24" s="5" t="s">
        <v>89</v>
      </c>
      <c r="C24" s="3">
        <v>338971.06300000101</v>
      </c>
      <c r="D24" s="3">
        <v>1020786.7459999999</v>
      </c>
      <c r="E24" s="3">
        <v>-681815.68299999891</v>
      </c>
      <c r="F24" s="6">
        <v>-0.66793155933080561</v>
      </c>
    </row>
    <row r="25" spans="2:15" x14ac:dyDescent="0.3">
      <c r="B25" s="1" t="s">
        <v>131</v>
      </c>
      <c r="C25" s="3">
        <v>24661807.069299929</v>
      </c>
      <c r="D25" s="3"/>
      <c r="E25" s="3"/>
      <c r="F25" s="6"/>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601A7-82B9-46BB-9B5F-2398855B01E9}">
  <dimension ref="B3:G19"/>
  <sheetViews>
    <sheetView showGridLines="0" workbookViewId="0">
      <selection activeCell="B15" sqref="B15"/>
    </sheetView>
  </sheetViews>
  <sheetFormatPr defaultRowHeight="14.4" x14ac:dyDescent="0.3"/>
  <cols>
    <col min="2" max="2" width="14.44140625" bestFit="1" customWidth="1"/>
    <col min="3" max="3" width="12.6640625" bestFit="1" customWidth="1"/>
    <col min="4" max="6" width="11.6640625" bestFit="1" customWidth="1"/>
    <col min="7" max="7" width="13.218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133</v>
      </c>
      <c r="E3" t="s">
        <v>115</v>
      </c>
      <c r="F3" t="s">
        <v>118</v>
      </c>
      <c r="G3" t="s">
        <v>119</v>
      </c>
    </row>
    <row r="4" spans="2:7" x14ac:dyDescent="0.3">
      <c r="B4" s="1">
        <v>2007</v>
      </c>
      <c r="C4" s="3">
        <v>9008591.7428997997</v>
      </c>
      <c r="D4" s="3">
        <v>9008591.7428999674</v>
      </c>
      <c r="E4" s="3"/>
      <c r="F4" s="3"/>
      <c r="G4" s="6"/>
    </row>
    <row r="5" spans="2:7" x14ac:dyDescent="0.3">
      <c r="B5" s="1">
        <v>2008</v>
      </c>
      <c r="C5" s="3">
        <v>9927582.9885000642</v>
      </c>
      <c r="D5" s="3">
        <v>9927582.9884999916</v>
      </c>
      <c r="E5" s="3">
        <v>9008591.7428999674</v>
      </c>
      <c r="F5" s="3">
        <v>918991.24560002424</v>
      </c>
      <c r="G5" s="6">
        <v>0.10201275313917052</v>
      </c>
    </row>
    <row r="6" spans="2:7" x14ac:dyDescent="0.3">
      <c r="B6" s="4" t="s">
        <v>54</v>
      </c>
      <c r="C6" s="3">
        <v>1797408.1867000049</v>
      </c>
      <c r="D6" s="3">
        <v>1797408.1867000065</v>
      </c>
      <c r="E6" s="3">
        <v>293034.8096999994</v>
      </c>
      <c r="F6" s="3">
        <v>1504373.3770000071</v>
      </c>
      <c r="G6" s="6">
        <v>5.1337702116009396</v>
      </c>
    </row>
    <row r="7" spans="2:7" x14ac:dyDescent="0.3">
      <c r="B7" s="4" t="s">
        <v>62</v>
      </c>
      <c r="C7" s="3">
        <v>2818491.2752999905</v>
      </c>
      <c r="D7" s="3">
        <v>4615899.4619999984</v>
      </c>
      <c r="E7" s="3">
        <v>3477295.8587999782</v>
      </c>
      <c r="F7" s="3">
        <v>1138603.6032000203</v>
      </c>
      <c r="G7" s="6">
        <v>0.3274393808966703</v>
      </c>
    </row>
    <row r="8" spans="2:7" x14ac:dyDescent="0.3">
      <c r="B8" s="4" t="s">
        <v>67</v>
      </c>
      <c r="C8" s="3">
        <v>2554992.6500000055</v>
      </c>
      <c r="D8" s="3">
        <v>7170892.1119999969</v>
      </c>
      <c r="E8" s="3">
        <v>6313450.9043999715</v>
      </c>
      <c r="F8" s="3">
        <v>857441.20760002546</v>
      </c>
      <c r="G8" s="6">
        <v>0.13581181204758516</v>
      </c>
    </row>
    <row r="9" spans="2:7" x14ac:dyDescent="0.3">
      <c r="B9" s="5" t="s">
        <v>68</v>
      </c>
      <c r="C9" s="3">
        <v>869994.46799999964</v>
      </c>
      <c r="D9" s="3">
        <v>5485893.9299999978</v>
      </c>
      <c r="E9" s="3">
        <v>4368974.9517999785</v>
      </c>
      <c r="F9" s="3">
        <v>1116918.9782000193</v>
      </c>
      <c r="G9" s="6">
        <v>0.25564783284918097</v>
      </c>
    </row>
    <row r="10" spans="2:7" x14ac:dyDescent="0.3">
      <c r="B10" s="5" t="s">
        <v>69</v>
      </c>
      <c r="C10" s="3">
        <v>721560.9539999991</v>
      </c>
      <c r="D10" s="3">
        <v>6207454.8839999968</v>
      </c>
      <c r="E10" s="3">
        <v>5303581.9207999744</v>
      </c>
      <c r="F10" s="3">
        <v>903872.96320002247</v>
      </c>
      <c r="G10" s="6">
        <v>0.17042688822343774</v>
      </c>
    </row>
    <row r="11" spans="2:7" x14ac:dyDescent="0.3">
      <c r="B11" s="5" t="s">
        <v>70</v>
      </c>
      <c r="C11" s="3">
        <v>963437.22800000024</v>
      </c>
      <c r="D11" s="3">
        <v>7170892.1119999969</v>
      </c>
      <c r="E11" s="3">
        <v>6313450.9043999715</v>
      </c>
      <c r="F11" s="3">
        <v>857441.20760002546</v>
      </c>
      <c r="G11" s="6">
        <v>0.13581181204758516</v>
      </c>
    </row>
    <row r="12" spans="2:7" x14ac:dyDescent="0.3">
      <c r="B12" s="4" t="s">
        <v>72</v>
      </c>
      <c r="C12" s="3">
        <v>2756690.8764999909</v>
      </c>
      <c r="D12" s="3">
        <v>9927582.9884999916</v>
      </c>
      <c r="E12" s="3">
        <v>9008591.7428999674</v>
      </c>
      <c r="F12" s="3">
        <v>918991.24560002424</v>
      </c>
      <c r="G12" s="6">
        <v>0.10201275313917052</v>
      </c>
    </row>
    <row r="13" spans="2:7" x14ac:dyDescent="0.3">
      <c r="B13" s="1">
        <v>2009</v>
      </c>
      <c r="C13" s="3">
        <v>5725632.3379000006</v>
      </c>
      <c r="D13" s="3">
        <v>5725632.3379000025</v>
      </c>
      <c r="E13" s="3">
        <v>6207454.8839999968</v>
      </c>
      <c r="F13" s="3">
        <v>-481822.54609999433</v>
      </c>
      <c r="G13" s="6">
        <v>-7.7619983568775391E-2</v>
      </c>
    </row>
    <row r="14" spans="2:7" x14ac:dyDescent="0.3">
      <c r="B14" s="4" t="s">
        <v>77</v>
      </c>
      <c r="C14" s="3">
        <v>1686132.0464000138</v>
      </c>
      <c r="D14" s="3">
        <v>1686132.0464000043</v>
      </c>
      <c r="E14" s="3">
        <v>1797408.1867000065</v>
      </c>
      <c r="F14" s="3">
        <v>-111276.14030000218</v>
      </c>
      <c r="G14" s="6">
        <v>-6.1909220801036967E-2</v>
      </c>
    </row>
    <row r="15" spans="2:7" x14ac:dyDescent="0.3">
      <c r="B15" s="4" t="s">
        <v>83</v>
      </c>
      <c r="C15" s="3">
        <v>2679742.4824999841</v>
      </c>
      <c r="D15" s="3">
        <v>4365874.5289000012</v>
      </c>
      <c r="E15" s="3">
        <v>4615899.4619999984</v>
      </c>
      <c r="F15" s="3">
        <v>-250024.93309999723</v>
      </c>
      <c r="G15" s="6">
        <v>-5.4166026612647508E-2</v>
      </c>
    </row>
    <row r="16" spans="2:7" x14ac:dyDescent="0.3">
      <c r="B16" s="4" t="s">
        <v>87</v>
      </c>
      <c r="C16" s="3">
        <v>1359757.808999991</v>
      </c>
      <c r="D16" s="3">
        <v>5725632.3379000025</v>
      </c>
      <c r="E16" s="3">
        <v>6207454.8839999968</v>
      </c>
      <c r="F16" s="3">
        <v>-481822.54609999433</v>
      </c>
      <c r="G16" s="6">
        <v>-7.7619983568775391E-2</v>
      </c>
    </row>
    <row r="17" spans="2:7" x14ac:dyDescent="0.3">
      <c r="B17" s="5" t="s">
        <v>88</v>
      </c>
      <c r="C17" s="3">
        <v>1020786.7459999999</v>
      </c>
      <c r="D17" s="3">
        <v>5386661.2749000015</v>
      </c>
      <c r="E17" s="3">
        <v>5485893.9299999978</v>
      </c>
      <c r="F17" s="3">
        <v>-99232.655099996366</v>
      </c>
      <c r="G17" s="6">
        <v>-1.8088693723612773E-2</v>
      </c>
    </row>
    <row r="18" spans="2:7" x14ac:dyDescent="0.3">
      <c r="B18" s="5" t="s">
        <v>89</v>
      </c>
      <c r="C18" s="3">
        <v>338971.06300000101</v>
      </c>
      <c r="D18" s="3">
        <v>5725632.3379000025</v>
      </c>
      <c r="E18" s="3">
        <v>6207454.8839999968</v>
      </c>
      <c r="F18" s="3">
        <v>-481822.54609999433</v>
      </c>
      <c r="G18" s="6">
        <v>-7.7619983568775391E-2</v>
      </c>
    </row>
    <row r="19" spans="2:7" x14ac:dyDescent="0.3">
      <c r="B19" s="1" t="s">
        <v>131</v>
      </c>
      <c r="C19" s="3">
        <v>24661807.069299929</v>
      </c>
      <c r="D19" s="3">
        <v>5725632.337899996</v>
      </c>
      <c r="E19" s="3"/>
      <c r="F19" s="3"/>
      <c r="G19" s="6"/>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329F3-66BA-4A34-84C4-350DBC2FEDEF}">
  <dimension ref="B3:G22"/>
  <sheetViews>
    <sheetView showGridLines="0" workbookViewId="0">
      <selection activeCell="B19" sqref="B19"/>
    </sheetView>
  </sheetViews>
  <sheetFormatPr defaultRowHeight="14.4" x14ac:dyDescent="0.3"/>
  <cols>
    <col min="2" max="2" width="15.109375" bestFit="1" customWidth="1"/>
    <col min="3" max="3" width="12.6640625" bestFit="1" customWidth="1"/>
    <col min="4" max="4" width="13.88671875" bestFit="1" customWidth="1"/>
    <col min="5" max="5" width="15" bestFit="1" customWidth="1"/>
    <col min="6" max="6" width="16.21875" bestFit="1" customWidth="1"/>
    <col min="7" max="7" width="18.21875" bestFit="1" customWidth="1"/>
  </cols>
  <sheetData>
    <row r="3" spans="2:7" x14ac:dyDescent="0.3">
      <c r="B3" s="2" t="s">
        <v>130</v>
      </c>
      <c r="C3" t="s">
        <v>132</v>
      </c>
      <c r="D3" t="s">
        <v>134</v>
      </c>
      <c r="E3" t="s">
        <v>110</v>
      </c>
      <c r="F3" t="s">
        <v>113</v>
      </c>
      <c r="G3" t="s">
        <v>114</v>
      </c>
    </row>
    <row r="4" spans="2:7" x14ac:dyDescent="0.3">
      <c r="B4" s="1" t="s">
        <v>150</v>
      </c>
      <c r="C4" s="3">
        <v>3477295.8588000243</v>
      </c>
      <c r="D4" s="3">
        <v>3477295.8587999772</v>
      </c>
      <c r="E4" s="3"/>
      <c r="F4" s="3"/>
      <c r="G4" s="6"/>
    </row>
    <row r="5" spans="2:7" x14ac:dyDescent="0.3">
      <c r="B5" s="1" t="s">
        <v>21</v>
      </c>
      <c r="C5" s="3">
        <v>10147195.346099887</v>
      </c>
      <c r="D5" s="3">
        <v>10147195.346099989</v>
      </c>
      <c r="E5" s="3">
        <v>3477295.8587999772</v>
      </c>
      <c r="F5" s="3">
        <v>6669899.4873000123</v>
      </c>
      <c r="G5" s="6">
        <v>1.9181282692470722</v>
      </c>
    </row>
    <row r="6" spans="2:7" x14ac:dyDescent="0.3">
      <c r="B6" s="1" t="s">
        <v>60</v>
      </c>
      <c r="C6" s="3">
        <v>9677558.0553999953</v>
      </c>
      <c r="D6" s="3">
        <v>9677558.0553999934</v>
      </c>
      <c r="E6" s="3">
        <v>10147195.346099989</v>
      </c>
      <c r="F6" s="3">
        <v>-469637.29069999605</v>
      </c>
      <c r="G6" s="6">
        <v>-4.6282472612542952E-2</v>
      </c>
    </row>
    <row r="7" spans="2:7" x14ac:dyDescent="0.3">
      <c r="B7" s="4" t="s">
        <v>61</v>
      </c>
      <c r="C7" s="3">
        <v>2554992.6500000055</v>
      </c>
      <c r="D7" s="3">
        <v>2554992.649999999</v>
      </c>
      <c r="E7" s="3">
        <v>2836155.0455999924</v>
      </c>
      <c r="F7" s="3">
        <v>-281162.39559999341</v>
      </c>
      <c r="G7" s="6">
        <v>-9.9135058231808737E-2</v>
      </c>
    </row>
    <row r="8" spans="2:7" x14ac:dyDescent="0.3">
      <c r="B8" s="5" t="s">
        <v>68</v>
      </c>
      <c r="C8" s="3">
        <v>869994.46799999964</v>
      </c>
      <c r="D8" s="3">
        <v>869994.46799999964</v>
      </c>
      <c r="E8" s="3">
        <v>891679.09300000023</v>
      </c>
      <c r="F8" s="3">
        <v>-21684.625000000582</v>
      </c>
      <c r="G8" s="6">
        <v>-2.4318866697932748E-2</v>
      </c>
    </row>
    <row r="9" spans="2:7" x14ac:dyDescent="0.3">
      <c r="B9" s="5" t="s">
        <v>69</v>
      </c>
      <c r="C9" s="3">
        <v>721560.9539999991</v>
      </c>
      <c r="D9" s="3">
        <v>1591555.4219999989</v>
      </c>
      <c r="E9" s="3">
        <v>1826286.0619999957</v>
      </c>
      <c r="F9" s="3">
        <v>-234730.63999999687</v>
      </c>
      <c r="G9" s="6">
        <v>-0.12852895550379415</v>
      </c>
    </row>
    <row r="10" spans="2:7" x14ac:dyDescent="0.3">
      <c r="B10" s="5" t="s">
        <v>70</v>
      </c>
      <c r="C10" s="3">
        <v>963437.22800000024</v>
      </c>
      <c r="D10" s="3">
        <v>2554992.649999999</v>
      </c>
      <c r="E10" s="3">
        <v>2836155.0455999924</v>
      </c>
      <c r="F10" s="3">
        <v>-281162.39559999341</v>
      </c>
      <c r="G10" s="6">
        <v>-9.9135058231808737E-2</v>
      </c>
    </row>
    <row r="11" spans="2:7" x14ac:dyDescent="0.3">
      <c r="B11" s="4" t="s">
        <v>66</v>
      </c>
      <c r="C11" s="3">
        <v>2756690.8764999909</v>
      </c>
      <c r="D11" s="3">
        <v>5311683.5264999922</v>
      </c>
      <c r="E11" s="3">
        <v>5531295.8840999883</v>
      </c>
      <c r="F11" s="3">
        <v>-219612.35759999603</v>
      </c>
      <c r="G11" s="6">
        <v>-3.9703599699174245E-2</v>
      </c>
    </row>
    <row r="12" spans="2:7" x14ac:dyDescent="0.3">
      <c r="B12" s="4" t="s">
        <v>71</v>
      </c>
      <c r="C12" s="3">
        <v>1686132.0464000138</v>
      </c>
      <c r="D12" s="3">
        <v>6997815.5728999954</v>
      </c>
      <c r="E12" s="3">
        <v>7328704.0707999952</v>
      </c>
      <c r="F12" s="3">
        <v>-330888.49789999984</v>
      </c>
      <c r="G12" s="6">
        <v>-4.5149660117723971E-2</v>
      </c>
    </row>
    <row r="13" spans="2:7" x14ac:dyDescent="0.3">
      <c r="B13" s="4" t="s">
        <v>76</v>
      </c>
      <c r="C13" s="3">
        <v>2679742.4824999841</v>
      </c>
      <c r="D13" s="3">
        <v>9677558.0553999934</v>
      </c>
      <c r="E13" s="3">
        <v>10147195.346099989</v>
      </c>
      <c r="F13" s="3">
        <v>-469637.29069999605</v>
      </c>
      <c r="G13" s="6">
        <v>-4.6282472612542952E-2</v>
      </c>
    </row>
    <row r="14" spans="2:7" x14ac:dyDescent="0.3">
      <c r="B14" s="5" t="s">
        <v>84</v>
      </c>
      <c r="C14" s="3">
        <v>678893.21749999677</v>
      </c>
      <c r="D14" s="3">
        <v>7676708.7903999919</v>
      </c>
      <c r="E14" s="3">
        <v>8328371.2410999928</v>
      </c>
      <c r="F14" s="3">
        <v>-651662.45070000086</v>
      </c>
      <c r="G14" s="6">
        <v>-7.8246085799356213E-2</v>
      </c>
    </row>
    <row r="15" spans="2:7" x14ac:dyDescent="0.3">
      <c r="B15" s="5" t="s">
        <v>85</v>
      </c>
      <c r="C15" s="3">
        <v>1033572.3739999988</v>
      </c>
      <c r="D15" s="3">
        <v>8710281.1643999908</v>
      </c>
      <c r="E15" s="3">
        <v>9192241.2210999895</v>
      </c>
      <c r="F15" s="3">
        <v>-481960.05669999868</v>
      </c>
      <c r="G15" s="6">
        <v>-5.2431180286446499E-2</v>
      </c>
    </row>
    <row r="16" spans="2:7" x14ac:dyDescent="0.3">
      <c r="B16" s="5" t="s">
        <v>86</v>
      </c>
      <c r="C16" s="3">
        <v>872586.19700000319</v>
      </c>
      <c r="D16" s="3">
        <v>9582867.3613999933</v>
      </c>
      <c r="E16" s="3">
        <v>10037382.82409999</v>
      </c>
      <c r="F16" s="3">
        <v>-454515.46269999631</v>
      </c>
      <c r="G16" s="6">
        <v>-4.5282268362694521E-2</v>
      </c>
    </row>
    <row r="17" spans="2:7" x14ac:dyDescent="0.3">
      <c r="B17" s="5" t="s">
        <v>156</v>
      </c>
      <c r="C17" s="3">
        <v>94690.693999999974</v>
      </c>
      <c r="D17" s="3">
        <v>9677558.0553999934</v>
      </c>
      <c r="E17" s="3">
        <v>10147195.346099989</v>
      </c>
      <c r="F17" s="3">
        <v>-469637.29069999605</v>
      </c>
      <c r="G17" s="6">
        <v>-4.6282472612542952E-2</v>
      </c>
    </row>
    <row r="18" spans="2:7" x14ac:dyDescent="0.3">
      <c r="B18" s="1" t="s">
        <v>81</v>
      </c>
      <c r="C18" s="3">
        <v>1359757.808999991</v>
      </c>
      <c r="D18" s="3">
        <v>1359757.8090000008</v>
      </c>
      <c r="E18" s="3">
        <v>1591555.4219999989</v>
      </c>
      <c r="F18" s="3">
        <v>-231797.61299999803</v>
      </c>
      <c r="G18" s="6">
        <v>-0.14564218738214835</v>
      </c>
    </row>
    <row r="19" spans="2:7" x14ac:dyDescent="0.3">
      <c r="B19" s="4" t="s">
        <v>82</v>
      </c>
      <c r="C19" s="3">
        <v>1359757.808999991</v>
      </c>
      <c r="D19" s="3">
        <v>1359757.8090000008</v>
      </c>
      <c r="E19" s="3">
        <v>1591555.4219999989</v>
      </c>
      <c r="F19" s="3">
        <v>-231797.61299999803</v>
      </c>
      <c r="G19" s="6">
        <v>-0.14564218738214835</v>
      </c>
    </row>
    <row r="20" spans="2:7" x14ac:dyDescent="0.3">
      <c r="B20" s="5" t="s">
        <v>88</v>
      </c>
      <c r="C20" s="3">
        <v>1020786.7459999999</v>
      </c>
      <c r="D20" s="3">
        <v>1020786.7459999999</v>
      </c>
      <c r="E20" s="3">
        <v>869994.46799999964</v>
      </c>
      <c r="F20" s="3">
        <v>150792.27800000028</v>
      </c>
      <c r="G20" s="6">
        <v>0.17332555958275397</v>
      </c>
    </row>
    <row r="21" spans="2:7" x14ac:dyDescent="0.3">
      <c r="B21" s="5" t="s">
        <v>89</v>
      </c>
      <c r="C21" s="3">
        <v>338971.06300000101</v>
      </c>
      <c r="D21" s="3">
        <v>1359757.8090000008</v>
      </c>
      <c r="E21" s="3">
        <v>1591555.4219999989</v>
      </c>
      <c r="F21" s="3">
        <v>-231797.61299999803</v>
      </c>
      <c r="G21" s="6">
        <v>-0.14564218738214835</v>
      </c>
    </row>
    <row r="22" spans="2:7" x14ac:dyDescent="0.3">
      <c r="B22" s="1" t="s">
        <v>131</v>
      </c>
      <c r="C22" s="3">
        <v>24661807.069299929</v>
      </c>
      <c r="D22" s="3">
        <v>1359757.8090000006</v>
      </c>
      <c r="E22" s="3"/>
      <c r="F22" s="3"/>
      <c r="G22" s="6"/>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D403D-4611-4180-BC0C-B2B6EE948356}">
  <dimension ref="B3:G15"/>
  <sheetViews>
    <sheetView showGridLines="0" workbookViewId="0">
      <selection activeCell="B8" sqref="B8"/>
    </sheetView>
  </sheetViews>
  <sheetFormatPr defaultRowHeight="14.4" x14ac:dyDescent="0.3"/>
  <cols>
    <col min="2" max="2" width="15" bestFit="1" customWidth="1"/>
    <col min="3" max="3" width="12.6640625" bestFit="1" customWidth="1"/>
    <col min="4" max="5" width="11.6640625" bestFit="1" customWidth="1"/>
    <col min="6" max="6" width="12.33203125" bestFit="1" customWidth="1"/>
    <col min="7" max="7" width="13.886718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135</v>
      </c>
      <c r="E3" t="s">
        <v>120</v>
      </c>
      <c r="F3" t="s">
        <v>116</v>
      </c>
      <c r="G3" t="s">
        <v>117</v>
      </c>
    </row>
    <row r="4" spans="2:7" x14ac:dyDescent="0.3">
      <c r="B4" s="1">
        <v>2007</v>
      </c>
      <c r="C4" s="3">
        <v>9008591.7428997997</v>
      </c>
      <c r="D4" s="3">
        <v>2695140.8384999954</v>
      </c>
      <c r="E4" s="3">
        <v>2836155.0455999924</v>
      </c>
      <c r="F4" s="3">
        <v>-141014.20709999697</v>
      </c>
      <c r="G4" s="6">
        <v>-4.9720203879109588E-2</v>
      </c>
    </row>
    <row r="5" spans="2:7" x14ac:dyDescent="0.3">
      <c r="B5" s="1">
        <v>2008</v>
      </c>
      <c r="C5" s="3">
        <v>9927582.9885000642</v>
      </c>
      <c r="D5" s="3">
        <v>2756690.8764999937</v>
      </c>
      <c r="E5" s="3">
        <v>2554992.649999999</v>
      </c>
      <c r="F5" s="3">
        <v>201698.22649999475</v>
      </c>
      <c r="G5" s="6">
        <v>7.8942781498801892E-2</v>
      </c>
    </row>
    <row r="6" spans="2:7" x14ac:dyDescent="0.3">
      <c r="B6" s="1">
        <v>2009</v>
      </c>
      <c r="C6" s="3">
        <v>5725632.3379000006</v>
      </c>
      <c r="D6" s="3">
        <v>1359757.8090000008</v>
      </c>
      <c r="E6" s="3">
        <v>2679742.482499999</v>
      </c>
      <c r="F6" s="3">
        <v>-1319984.6734999982</v>
      </c>
      <c r="G6" s="6">
        <v>-0.49257892581848062</v>
      </c>
    </row>
    <row r="7" spans="2:7" x14ac:dyDescent="0.3">
      <c r="B7" s="4" t="s">
        <v>77</v>
      </c>
      <c r="C7" s="3">
        <v>1686132.0464000138</v>
      </c>
      <c r="D7" s="3">
        <v>1686132.0464000043</v>
      </c>
      <c r="E7" s="3">
        <v>2756690.8764999937</v>
      </c>
      <c r="F7" s="3">
        <v>-1070558.8300999894</v>
      </c>
      <c r="G7" s="6">
        <v>-0.38834924845081442</v>
      </c>
    </row>
    <row r="8" spans="2:7" x14ac:dyDescent="0.3">
      <c r="B8" s="4" t="s">
        <v>83</v>
      </c>
      <c r="C8" s="3">
        <v>2679742.4824999841</v>
      </c>
      <c r="D8" s="3">
        <v>2679742.4824999967</v>
      </c>
      <c r="E8" s="3">
        <v>1686132.0464000043</v>
      </c>
      <c r="F8" s="3">
        <v>993610.43609999237</v>
      </c>
      <c r="G8" s="6">
        <v>0.58928388095191697</v>
      </c>
    </row>
    <row r="9" spans="2:7" x14ac:dyDescent="0.3">
      <c r="B9" s="5" t="s">
        <v>84</v>
      </c>
      <c r="C9" s="3">
        <v>678893.21749999677</v>
      </c>
      <c r="D9" s="3">
        <v>678893.21749999677</v>
      </c>
      <c r="E9" s="3">
        <v>567713.20200000273</v>
      </c>
      <c r="F9" s="3">
        <v>111180.01549999404</v>
      </c>
      <c r="G9" s="6">
        <v>0.19583834779307019</v>
      </c>
    </row>
    <row r="10" spans="2:7" x14ac:dyDescent="0.3">
      <c r="B10" s="5" t="s">
        <v>85</v>
      </c>
      <c r="C10" s="3">
        <v>1033572.3739999988</v>
      </c>
      <c r="D10" s="3">
        <v>1712465.5914999954</v>
      </c>
      <c r="E10" s="3">
        <v>1190294.3391000039</v>
      </c>
      <c r="F10" s="3">
        <v>522171.2523999915</v>
      </c>
      <c r="G10" s="6">
        <v>0.43869086430740445</v>
      </c>
    </row>
    <row r="11" spans="2:7" x14ac:dyDescent="0.3">
      <c r="B11" s="5" t="s">
        <v>86</v>
      </c>
      <c r="C11" s="3">
        <v>967276.89100000123</v>
      </c>
      <c r="D11" s="3">
        <v>2679742.4824999967</v>
      </c>
      <c r="E11" s="3">
        <v>1686132.0464000043</v>
      </c>
      <c r="F11" s="3">
        <v>993610.43609999237</v>
      </c>
      <c r="G11" s="6">
        <v>0.58928388095191697</v>
      </c>
    </row>
    <row r="12" spans="2:7" x14ac:dyDescent="0.3">
      <c r="B12" s="4" t="s">
        <v>87</v>
      </c>
      <c r="C12" s="3">
        <v>1359757.808999991</v>
      </c>
      <c r="D12" s="3">
        <v>1359757.8090000008</v>
      </c>
      <c r="E12" s="3">
        <v>1712465.5914999954</v>
      </c>
      <c r="F12" s="3">
        <v>-352707.78249999462</v>
      </c>
      <c r="G12" s="6">
        <v>-0.20596488726587972</v>
      </c>
    </row>
    <row r="13" spans="2:7" x14ac:dyDescent="0.3">
      <c r="B13" s="5" t="s">
        <v>88</v>
      </c>
      <c r="C13" s="3">
        <v>1020786.7459999999</v>
      </c>
      <c r="D13" s="3">
        <v>1020786.7459999999</v>
      </c>
      <c r="E13" s="3">
        <v>678893.21749999677</v>
      </c>
      <c r="F13" s="3">
        <v>341893.52850000316</v>
      </c>
      <c r="G13" s="6">
        <v>0.50360427779646333</v>
      </c>
    </row>
    <row r="14" spans="2:7" x14ac:dyDescent="0.3">
      <c r="B14" s="5" t="s">
        <v>89</v>
      </c>
      <c r="C14" s="3">
        <v>338971.06300000101</v>
      </c>
      <c r="D14" s="3">
        <v>1359757.8090000008</v>
      </c>
      <c r="E14" s="3">
        <v>1712465.5914999954</v>
      </c>
      <c r="F14" s="3">
        <v>-352707.78249999462</v>
      </c>
      <c r="G14" s="6">
        <v>-0.20596488726587972</v>
      </c>
    </row>
    <row r="15" spans="2:7" x14ac:dyDescent="0.3">
      <c r="B15" s="1" t="s">
        <v>131</v>
      </c>
      <c r="C15" s="3">
        <v>24661807.069299929</v>
      </c>
      <c r="D15" s="3">
        <v>1359757.8090000006</v>
      </c>
      <c r="E15" s="3">
        <v>2679742.4824999999</v>
      </c>
      <c r="F15" s="3">
        <v>-1319984.6734999993</v>
      </c>
      <c r="G15" s="6">
        <v>-0.49257892581848089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2E0C0-D7AE-4FDE-A313-328D63659A0B}">
  <dimension ref="B3:G28"/>
  <sheetViews>
    <sheetView showGridLines="0" workbookViewId="0">
      <selection activeCell="B19" sqref="B19"/>
    </sheetView>
  </sheetViews>
  <sheetFormatPr defaultRowHeight="14.4" x14ac:dyDescent="0.3"/>
  <cols>
    <col min="2" max="2" width="15.109375" bestFit="1" customWidth="1"/>
    <col min="3" max="3" width="12.6640625" bestFit="1" customWidth="1"/>
    <col min="4" max="4" width="14.21875" bestFit="1" customWidth="1"/>
    <col min="5" max="5" width="15.33203125" bestFit="1" customWidth="1"/>
    <col min="6" max="6" width="16.88671875" bestFit="1" customWidth="1"/>
    <col min="7" max="7" width="18.88671875" bestFit="1" customWidth="1"/>
  </cols>
  <sheetData>
    <row r="3" spans="2:7" x14ac:dyDescent="0.3">
      <c r="B3" s="2" t="s">
        <v>130</v>
      </c>
      <c r="C3" t="s">
        <v>132</v>
      </c>
      <c r="D3" t="s">
        <v>136</v>
      </c>
      <c r="E3" t="s">
        <v>121</v>
      </c>
      <c r="F3" t="s">
        <v>111</v>
      </c>
      <c r="G3" t="s">
        <v>112</v>
      </c>
    </row>
    <row r="4" spans="2:7" x14ac:dyDescent="0.3">
      <c r="B4" s="1" t="s">
        <v>150</v>
      </c>
      <c r="C4" s="3">
        <v>3477295.8588000243</v>
      </c>
      <c r="D4" s="3">
        <v>3184261.0490999771</v>
      </c>
      <c r="E4" s="3">
        <v>293034.8096999994</v>
      </c>
      <c r="F4" s="3">
        <v>2891226.239399978</v>
      </c>
      <c r="G4" s="6">
        <v>9.866494162792236</v>
      </c>
    </row>
    <row r="5" spans="2:7" x14ac:dyDescent="0.3">
      <c r="B5" s="1" t="s">
        <v>21</v>
      </c>
      <c r="C5" s="3">
        <v>10147195.346099887</v>
      </c>
      <c r="D5" s="3">
        <v>2818491.2752999947</v>
      </c>
      <c r="E5" s="3">
        <v>1797408.1867000065</v>
      </c>
      <c r="F5" s="3">
        <v>1021083.0885999883</v>
      </c>
      <c r="G5" s="6">
        <v>0.56808636800228973</v>
      </c>
    </row>
    <row r="6" spans="2:7" x14ac:dyDescent="0.3">
      <c r="B6" s="1" t="s">
        <v>60</v>
      </c>
      <c r="C6" s="3">
        <v>9677558.0553999953</v>
      </c>
      <c r="D6" s="3">
        <v>2679742.482499999</v>
      </c>
      <c r="E6" s="3">
        <v>1686132.0464000043</v>
      </c>
      <c r="F6" s="3">
        <v>993610.43609999469</v>
      </c>
      <c r="G6" s="6">
        <v>0.58928388095191842</v>
      </c>
    </row>
    <row r="7" spans="2:7" x14ac:dyDescent="0.3">
      <c r="B7" s="4" t="s">
        <v>61</v>
      </c>
      <c r="C7" s="3">
        <v>2554992.6500000055</v>
      </c>
      <c r="D7" s="3">
        <v>2554992.649999999</v>
      </c>
      <c r="E7" s="3">
        <v>2708678.7532999944</v>
      </c>
      <c r="F7" s="3">
        <v>-153686.10329999542</v>
      </c>
      <c r="G7" s="6">
        <v>-5.6738401743934755E-2</v>
      </c>
    </row>
    <row r="8" spans="2:7" x14ac:dyDescent="0.3">
      <c r="B8" s="5" t="s">
        <v>68</v>
      </c>
      <c r="C8" s="3">
        <v>869994.46799999964</v>
      </c>
      <c r="D8" s="3">
        <v>869994.46799999964</v>
      </c>
      <c r="E8" s="3">
        <v>999667.17029999802</v>
      </c>
      <c r="F8" s="3">
        <v>-129672.70229999837</v>
      </c>
      <c r="G8" s="6">
        <v>-0.12971587559595849</v>
      </c>
    </row>
    <row r="9" spans="2:7" x14ac:dyDescent="0.3">
      <c r="B9" s="5" t="s">
        <v>69</v>
      </c>
      <c r="C9" s="3">
        <v>721560.9539999991</v>
      </c>
      <c r="D9" s="3">
        <v>1591555.4219999989</v>
      </c>
      <c r="E9" s="3">
        <v>1863537.1502999952</v>
      </c>
      <c r="F9" s="3">
        <v>-271981.72829999635</v>
      </c>
      <c r="G9" s="6">
        <v>-0.14594918499811624</v>
      </c>
    </row>
    <row r="10" spans="2:7" x14ac:dyDescent="0.3">
      <c r="B10" s="5" t="s">
        <v>70</v>
      </c>
      <c r="C10" s="3">
        <v>963437.22800000024</v>
      </c>
      <c r="D10" s="3">
        <v>2554992.649999999</v>
      </c>
      <c r="E10" s="3">
        <v>2708678.7532999944</v>
      </c>
      <c r="F10" s="3">
        <v>-153686.10329999542</v>
      </c>
      <c r="G10" s="6">
        <v>-5.6738401743934755E-2</v>
      </c>
    </row>
    <row r="11" spans="2:7" x14ac:dyDescent="0.3">
      <c r="B11" s="4" t="s">
        <v>66</v>
      </c>
      <c r="C11" s="3">
        <v>2756690.8764999909</v>
      </c>
      <c r="D11" s="3">
        <v>2756690.8764999937</v>
      </c>
      <c r="E11" s="3">
        <v>2554992.649999999</v>
      </c>
      <c r="F11" s="3">
        <v>201698.22649999475</v>
      </c>
      <c r="G11" s="6">
        <v>7.8942781498801892E-2</v>
      </c>
    </row>
    <row r="12" spans="2:7" x14ac:dyDescent="0.3">
      <c r="B12" s="5" t="s">
        <v>73</v>
      </c>
      <c r="C12" s="3">
        <v>706727.97199999774</v>
      </c>
      <c r="D12" s="3">
        <v>706727.97199999774</v>
      </c>
      <c r="E12" s="3">
        <v>869994.46799999964</v>
      </c>
      <c r="F12" s="3">
        <v>-163266.49600000191</v>
      </c>
      <c r="G12" s="6">
        <v>-0.18766383236358922</v>
      </c>
    </row>
    <row r="13" spans="2:7" x14ac:dyDescent="0.3">
      <c r="B13" s="5" t="s">
        <v>74</v>
      </c>
      <c r="C13" s="3">
        <v>1156109.3224999963</v>
      </c>
      <c r="D13" s="3">
        <v>1862837.294499994</v>
      </c>
      <c r="E13" s="3">
        <v>1591555.4219999989</v>
      </c>
      <c r="F13" s="3">
        <v>271281.87249999517</v>
      </c>
      <c r="G13" s="6">
        <v>0.1704507859104861</v>
      </c>
    </row>
    <row r="14" spans="2:7" x14ac:dyDescent="0.3">
      <c r="B14" s="5" t="s">
        <v>75</v>
      </c>
      <c r="C14" s="3">
        <v>893853.58199999959</v>
      </c>
      <c r="D14" s="3">
        <v>2756690.8764999937</v>
      </c>
      <c r="E14" s="3">
        <v>2554992.649999999</v>
      </c>
      <c r="F14" s="3">
        <v>201698.22649999475</v>
      </c>
      <c r="G14" s="6">
        <v>7.8942781498801892E-2</v>
      </c>
    </row>
    <row r="15" spans="2:7" x14ac:dyDescent="0.3">
      <c r="B15" s="4" t="s">
        <v>71</v>
      </c>
      <c r="C15" s="3">
        <v>1686132.0464000138</v>
      </c>
      <c r="D15" s="3">
        <v>1686132.0464000043</v>
      </c>
      <c r="E15" s="3">
        <v>2756690.8764999937</v>
      </c>
      <c r="F15" s="3">
        <v>-1070558.8300999894</v>
      </c>
      <c r="G15" s="6">
        <v>-0.38834924845081442</v>
      </c>
    </row>
    <row r="16" spans="2:7" x14ac:dyDescent="0.3">
      <c r="B16" s="5" t="s">
        <v>78</v>
      </c>
      <c r="C16" s="3">
        <v>567713.20200000273</v>
      </c>
      <c r="D16" s="3">
        <v>567713.20200000273</v>
      </c>
      <c r="E16" s="3">
        <v>706727.97199999774</v>
      </c>
      <c r="F16" s="3">
        <v>-139014.76999999501</v>
      </c>
      <c r="G16" s="6">
        <v>-0.19670194970009686</v>
      </c>
    </row>
    <row r="17" spans="2:7" x14ac:dyDescent="0.3">
      <c r="B17" s="5" t="s">
        <v>79</v>
      </c>
      <c r="C17" s="3">
        <v>622581.13710000122</v>
      </c>
      <c r="D17" s="3">
        <v>1190294.3391000039</v>
      </c>
      <c r="E17" s="3">
        <v>1862837.294499994</v>
      </c>
      <c r="F17" s="3">
        <v>-672542.95539999008</v>
      </c>
      <c r="G17" s="6">
        <v>-0.36103150682330953</v>
      </c>
    </row>
    <row r="18" spans="2:7" x14ac:dyDescent="0.3">
      <c r="B18" s="5" t="s">
        <v>80</v>
      </c>
      <c r="C18" s="3">
        <v>495837.7073000003</v>
      </c>
      <c r="D18" s="3">
        <v>1686132.0464000043</v>
      </c>
      <c r="E18" s="3">
        <v>2756690.8764999937</v>
      </c>
      <c r="F18" s="3">
        <v>-1070558.8300999894</v>
      </c>
      <c r="G18" s="6">
        <v>-0.38834924845081442</v>
      </c>
    </row>
    <row r="19" spans="2:7" x14ac:dyDescent="0.3">
      <c r="B19" s="4" t="s">
        <v>76</v>
      </c>
      <c r="C19" s="3">
        <v>2679742.4824999841</v>
      </c>
      <c r="D19" s="3">
        <v>2679742.482499999</v>
      </c>
      <c r="E19" s="3">
        <v>1686132.0464000043</v>
      </c>
      <c r="F19" s="3">
        <v>993610.43609999469</v>
      </c>
      <c r="G19" s="6">
        <v>0.58928388095191842</v>
      </c>
    </row>
    <row r="20" spans="2:7" x14ac:dyDescent="0.3">
      <c r="B20" s="5" t="s">
        <v>84</v>
      </c>
      <c r="C20" s="3">
        <v>678893.21749999677</v>
      </c>
      <c r="D20" s="3">
        <v>678893.21749999677</v>
      </c>
      <c r="E20" s="3">
        <v>567713.20200000273</v>
      </c>
      <c r="F20" s="3">
        <v>111180.01549999404</v>
      </c>
      <c r="G20" s="6">
        <v>0.19583834779307019</v>
      </c>
    </row>
    <row r="21" spans="2:7" x14ac:dyDescent="0.3">
      <c r="B21" s="5" t="s">
        <v>85</v>
      </c>
      <c r="C21" s="3">
        <v>1033572.3739999988</v>
      </c>
      <c r="D21" s="3">
        <v>1712465.5914999954</v>
      </c>
      <c r="E21" s="3">
        <v>1190294.3391000039</v>
      </c>
      <c r="F21" s="3">
        <v>522171.2523999915</v>
      </c>
      <c r="G21" s="6">
        <v>0.43869086430740445</v>
      </c>
    </row>
    <row r="22" spans="2:7" x14ac:dyDescent="0.3">
      <c r="B22" s="5" t="s">
        <v>86</v>
      </c>
      <c r="C22" s="3">
        <v>872586.19700000319</v>
      </c>
      <c r="D22" s="3">
        <v>2585051.7884999989</v>
      </c>
      <c r="E22" s="3">
        <v>1686132.0464000043</v>
      </c>
      <c r="F22" s="3">
        <v>898919.74209999456</v>
      </c>
      <c r="G22" s="6">
        <v>0.53312535279739426</v>
      </c>
    </row>
    <row r="23" spans="2:7" x14ac:dyDescent="0.3">
      <c r="B23" s="5" t="s">
        <v>156</v>
      </c>
      <c r="C23" s="3">
        <v>94690.693999999974</v>
      </c>
      <c r="D23" s="3">
        <v>2679742.482499999</v>
      </c>
      <c r="E23" s="3">
        <v>1686132.0464000043</v>
      </c>
      <c r="F23" s="3">
        <v>993610.43609999469</v>
      </c>
      <c r="G23" s="6">
        <v>0.58928388095191842</v>
      </c>
    </row>
    <row r="24" spans="2:7" x14ac:dyDescent="0.3">
      <c r="B24" s="1" t="s">
        <v>81</v>
      </c>
      <c r="C24" s="3">
        <v>1359757.808999991</v>
      </c>
      <c r="D24" s="3">
        <v>1359757.8090000008</v>
      </c>
      <c r="E24" s="3">
        <v>1712465.5914999954</v>
      </c>
      <c r="F24" s="3">
        <v>-352707.78249999462</v>
      </c>
      <c r="G24" s="6">
        <v>-0.20596488726587972</v>
      </c>
    </row>
    <row r="25" spans="2:7" x14ac:dyDescent="0.3">
      <c r="B25" s="4" t="s">
        <v>82</v>
      </c>
      <c r="C25" s="3">
        <v>1359757.808999991</v>
      </c>
      <c r="D25" s="3">
        <v>1359757.8090000008</v>
      </c>
      <c r="E25" s="3">
        <v>1712465.5914999954</v>
      </c>
      <c r="F25" s="3">
        <v>-352707.78249999462</v>
      </c>
      <c r="G25" s="6">
        <v>-0.20596488726587972</v>
      </c>
    </row>
    <row r="26" spans="2:7" x14ac:dyDescent="0.3">
      <c r="B26" s="5" t="s">
        <v>88</v>
      </c>
      <c r="C26" s="3">
        <v>1020786.7459999999</v>
      </c>
      <c r="D26" s="3">
        <v>1020786.7459999999</v>
      </c>
      <c r="E26" s="3">
        <v>678893.21749999677</v>
      </c>
      <c r="F26" s="3">
        <v>341893.52850000316</v>
      </c>
      <c r="G26" s="6">
        <v>0.50360427779646333</v>
      </c>
    </row>
    <row r="27" spans="2:7" x14ac:dyDescent="0.3">
      <c r="B27" s="5" t="s">
        <v>89</v>
      </c>
      <c r="C27" s="3">
        <v>338971.06300000101</v>
      </c>
      <c r="D27" s="3">
        <v>1359757.8090000008</v>
      </c>
      <c r="E27" s="3">
        <v>1712465.5914999954</v>
      </c>
      <c r="F27" s="3">
        <v>-352707.78249999462</v>
      </c>
      <c r="G27" s="6">
        <v>-0.20596488726587972</v>
      </c>
    </row>
    <row r="28" spans="2:7" x14ac:dyDescent="0.3">
      <c r="B28" s="1" t="s">
        <v>131</v>
      </c>
      <c r="C28" s="3">
        <v>24661807.069299929</v>
      </c>
      <c r="D28" s="3">
        <v>1359757.8090000006</v>
      </c>
      <c r="E28" s="3">
        <v>2679742.4824999999</v>
      </c>
      <c r="F28" s="3">
        <v>-1319984.6734999993</v>
      </c>
      <c r="G28" s="6">
        <v>-0.49257892581848089</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B0E06-3838-4DBE-8F3B-359BE273FA64}">
  <dimension ref="B3:G14"/>
  <sheetViews>
    <sheetView showGridLines="0" workbookViewId="0">
      <selection activeCell="B9" sqref="B9"/>
    </sheetView>
  </sheetViews>
  <sheetFormatPr defaultRowHeight="14.4" x14ac:dyDescent="0.3"/>
  <cols>
    <col min="2" max="2" width="14.77734375" bestFit="1" customWidth="1"/>
    <col min="3" max="3" width="12.6640625" bestFit="1" customWidth="1"/>
    <col min="4" max="5" width="11.6640625" bestFit="1" customWidth="1"/>
    <col min="6" max="6" width="12.33203125" bestFit="1" customWidth="1"/>
    <col min="7" max="7" width="14.3320312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133</v>
      </c>
      <c r="E3" t="s">
        <v>129</v>
      </c>
      <c r="F3" t="s">
        <v>128</v>
      </c>
      <c r="G3" t="s">
        <v>138</v>
      </c>
    </row>
    <row r="4" spans="2:7" x14ac:dyDescent="0.3">
      <c r="B4" s="1">
        <v>2007</v>
      </c>
      <c r="C4" s="3">
        <v>9008591.7428997997</v>
      </c>
      <c r="D4" s="3">
        <v>9008591.7428999674</v>
      </c>
      <c r="E4" s="3"/>
      <c r="F4" s="3"/>
      <c r="G4" s="6"/>
    </row>
    <row r="5" spans="2:7" x14ac:dyDescent="0.3">
      <c r="B5" s="1">
        <v>2008</v>
      </c>
      <c r="C5" s="3">
        <v>9927582.9885000642</v>
      </c>
      <c r="D5" s="3">
        <v>9927582.9884999916</v>
      </c>
      <c r="E5" s="3">
        <v>9008591.7428997997</v>
      </c>
      <c r="F5" s="3">
        <v>918991.24560019188</v>
      </c>
      <c r="G5" s="6">
        <v>0.10201275313919102</v>
      </c>
    </row>
    <row r="6" spans="2:7" x14ac:dyDescent="0.3">
      <c r="B6" s="4" t="s">
        <v>54</v>
      </c>
      <c r="C6" s="3">
        <v>1797408.1867000049</v>
      </c>
      <c r="D6" s="3">
        <v>1797408.1867000065</v>
      </c>
      <c r="E6" s="3">
        <v>9008591.7428999953</v>
      </c>
      <c r="F6" s="3">
        <v>-7211183.5561999884</v>
      </c>
      <c r="G6" s="6">
        <v>-0.80047845012883279</v>
      </c>
    </row>
    <row r="7" spans="2:7" x14ac:dyDescent="0.3">
      <c r="B7" s="4" t="s">
        <v>62</v>
      </c>
      <c r="C7" s="3">
        <v>2818491.2752999905</v>
      </c>
      <c r="D7" s="3">
        <v>4615899.4619999994</v>
      </c>
      <c r="E7" s="3">
        <v>9008591.7428999953</v>
      </c>
      <c r="F7" s="3">
        <v>-4392692.2808999959</v>
      </c>
      <c r="G7" s="6">
        <v>-0.48761142765316667</v>
      </c>
    </row>
    <row r="8" spans="2:7" x14ac:dyDescent="0.3">
      <c r="B8" s="4" t="s">
        <v>67</v>
      </c>
      <c r="C8" s="3">
        <v>2554992.6500000055</v>
      </c>
      <c r="D8" s="3">
        <v>7170892.1119999988</v>
      </c>
      <c r="E8" s="3">
        <v>9008591.7428999953</v>
      </c>
      <c r="F8" s="3">
        <v>-1837699.6308999965</v>
      </c>
      <c r="G8" s="6">
        <v>-0.20399410733074408</v>
      </c>
    </row>
    <row r="9" spans="2:7" x14ac:dyDescent="0.3">
      <c r="B9" s="4" t="s">
        <v>72</v>
      </c>
      <c r="C9" s="3">
        <v>2756690.8764999909</v>
      </c>
      <c r="D9" s="3">
        <v>9927582.9884999953</v>
      </c>
      <c r="E9" s="3">
        <v>9008591.7428999953</v>
      </c>
      <c r="F9" s="3">
        <v>918991.24560000002</v>
      </c>
      <c r="G9" s="6">
        <v>0.10201275313916751</v>
      </c>
    </row>
    <row r="10" spans="2:7" x14ac:dyDescent="0.3">
      <c r="B10" s="5" t="s">
        <v>73</v>
      </c>
      <c r="C10" s="3">
        <v>706727.97199999774</v>
      </c>
      <c r="D10" s="3">
        <v>7877620.0839999979</v>
      </c>
      <c r="E10" s="3">
        <v>9008591.7428999953</v>
      </c>
      <c r="F10" s="3">
        <v>-1130971.6588999974</v>
      </c>
      <c r="G10" s="6">
        <v>-0.12554366888602295</v>
      </c>
    </row>
    <row r="11" spans="2:7" x14ac:dyDescent="0.3">
      <c r="B11" s="5" t="s">
        <v>74</v>
      </c>
      <c r="C11" s="3">
        <v>1156109.3224999963</v>
      </c>
      <c r="D11" s="3">
        <v>9033729.4064999949</v>
      </c>
      <c r="E11" s="3">
        <v>9008591.7428999953</v>
      </c>
      <c r="F11" s="3">
        <v>25137.663599999622</v>
      </c>
      <c r="G11" s="6">
        <v>2.7904099017264875E-3</v>
      </c>
    </row>
    <row r="12" spans="2:7" x14ac:dyDescent="0.3">
      <c r="B12" s="5" t="s">
        <v>75</v>
      </c>
      <c r="C12" s="3">
        <v>893853.58199999959</v>
      </c>
      <c r="D12" s="3">
        <v>9927582.9884999953</v>
      </c>
      <c r="E12" s="3">
        <v>9008591.7428999953</v>
      </c>
      <c r="F12" s="3">
        <v>918991.24560000002</v>
      </c>
      <c r="G12" s="6">
        <v>0.10201275313916751</v>
      </c>
    </row>
    <row r="13" spans="2:7" x14ac:dyDescent="0.3">
      <c r="B13" s="1">
        <v>2009</v>
      </c>
      <c r="C13" s="3">
        <v>5725632.3379000006</v>
      </c>
      <c r="D13" s="3">
        <v>5725632.3379000025</v>
      </c>
      <c r="E13" s="3">
        <v>9927582.9885000642</v>
      </c>
      <c r="F13" s="3">
        <v>-4201950.6506000618</v>
      </c>
      <c r="G13" s="6">
        <v>-0.42326018885639405</v>
      </c>
    </row>
    <row r="14" spans="2:7" x14ac:dyDescent="0.3">
      <c r="B14" s="1" t="s">
        <v>131</v>
      </c>
      <c r="C14" s="3">
        <v>24661807.069299929</v>
      </c>
      <c r="D14" s="3">
        <v>5725632.337899996</v>
      </c>
      <c r="E14" s="3"/>
      <c r="F14" s="3"/>
      <c r="G14" s="6"/>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85426-80BB-48A2-860D-80E1394CCC32}">
  <dimension ref="B3:G16"/>
  <sheetViews>
    <sheetView showGridLines="0" workbookViewId="0">
      <selection activeCell="B13" sqref="B13"/>
    </sheetView>
  </sheetViews>
  <sheetFormatPr defaultRowHeight="14.4" x14ac:dyDescent="0.3"/>
  <cols>
    <col min="2" max="2" width="15.109375" bestFit="1" customWidth="1"/>
    <col min="3" max="3" width="12.6640625" bestFit="1" customWidth="1"/>
    <col min="4" max="5" width="13.88671875" bestFit="1" customWidth="1"/>
    <col min="6" max="6" width="17.44140625" bestFit="1" customWidth="1"/>
    <col min="7" max="7" width="19.33203125" bestFit="1" customWidth="1"/>
  </cols>
  <sheetData>
    <row r="3" spans="2:7" x14ac:dyDescent="0.3">
      <c r="B3" s="2" t="s">
        <v>130</v>
      </c>
      <c r="C3" t="s">
        <v>132</v>
      </c>
      <c r="D3" t="s">
        <v>134</v>
      </c>
      <c r="E3" t="s">
        <v>123</v>
      </c>
      <c r="F3" t="s">
        <v>139</v>
      </c>
      <c r="G3" t="s">
        <v>140</v>
      </c>
    </row>
    <row r="4" spans="2:7" x14ac:dyDescent="0.3">
      <c r="B4" s="1" t="s">
        <v>150</v>
      </c>
      <c r="C4" s="3">
        <v>3477295.8588000243</v>
      </c>
      <c r="D4" s="3">
        <v>3477295.8587999772</v>
      </c>
      <c r="E4" s="3"/>
      <c r="F4" s="3"/>
      <c r="G4" s="6"/>
    </row>
    <row r="5" spans="2:7" x14ac:dyDescent="0.3">
      <c r="B5" s="1" t="s">
        <v>21</v>
      </c>
      <c r="C5" s="3">
        <v>10147195.346099887</v>
      </c>
      <c r="D5" s="3">
        <v>10147195.346099989</v>
      </c>
      <c r="E5" s="3">
        <v>3477295.8588000243</v>
      </c>
      <c r="F5" s="3">
        <v>6669899.4872999657</v>
      </c>
      <c r="G5" s="6">
        <v>1.9181282692470329</v>
      </c>
    </row>
    <row r="6" spans="2:7" x14ac:dyDescent="0.3">
      <c r="B6" s="1" t="s">
        <v>60</v>
      </c>
      <c r="C6" s="3">
        <v>9677558.0553999953</v>
      </c>
      <c r="D6" s="3">
        <v>9677558.0553999934</v>
      </c>
      <c r="E6" s="3">
        <v>10147195.346099887</v>
      </c>
      <c r="F6" s="3">
        <v>-469637.29069989361</v>
      </c>
      <c r="G6" s="6">
        <v>-4.6282472612533321E-2</v>
      </c>
    </row>
    <row r="7" spans="2:7" x14ac:dyDescent="0.3">
      <c r="B7" s="4" t="s">
        <v>61</v>
      </c>
      <c r="C7" s="3">
        <v>2554992.6500000055</v>
      </c>
      <c r="D7" s="3">
        <v>2554992.649999999</v>
      </c>
      <c r="E7" s="3">
        <v>10147195.346100004</v>
      </c>
      <c r="F7" s="3">
        <v>-7592202.6961000059</v>
      </c>
      <c r="G7" s="6">
        <v>-0.74820701062170936</v>
      </c>
    </row>
    <row r="8" spans="2:7" x14ac:dyDescent="0.3">
      <c r="B8" s="4" t="s">
        <v>66</v>
      </c>
      <c r="C8" s="3">
        <v>2756690.8764999909</v>
      </c>
      <c r="D8" s="3">
        <v>5311683.5264999922</v>
      </c>
      <c r="E8" s="3">
        <v>10147195.346100004</v>
      </c>
      <c r="F8" s="3">
        <v>-4835511.8196000112</v>
      </c>
      <c r="G8" s="6">
        <v>-0.47653678229999807</v>
      </c>
    </row>
    <row r="9" spans="2:7" x14ac:dyDescent="0.3">
      <c r="B9" s="4" t="s">
        <v>71</v>
      </c>
      <c r="C9" s="3">
        <v>1686132.0464000138</v>
      </c>
      <c r="D9" s="3">
        <v>6997815.5728999954</v>
      </c>
      <c r="E9" s="3">
        <v>10147195.346100004</v>
      </c>
      <c r="F9" s="3">
        <v>-3149379.7732000081</v>
      </c>
      <c r="G9" s="6">
        <v>-0.31036948297348466</v>
      </c>
    </row>
    <row r="10" spans="2:7" x14ac:dyDescent="0.3">
      <c r="B10" s="4" t="s">
        <v>76</v>
      </c>
      <c r="C10" s="3">
        <v>2679742.4824999841</v>
      </c>
      <c r="D10" s="3">
        <v>9677558.0553999934</v>
      </c>
      <c r="E10" s="3">
        <v>10147195.346100004</v>
      </c>
      <c r="F10" s="3">
        <v>-469637.29070001096</v>
      </c>
      <c r="G10" s="6">
        <v>-4.6282472612544354E-2</v>
      </c>
    </row>
    <row r="11" spans="2:7" x14ac:dyDescent="0.3">
      <c r="B11" s="5" t="s">
        <v>84</v>
      </c>
      <c r="C11" s="3">
        <v>678893.21749999677</v>
      </c>
      <c r="D11" s="3">
        <v>7676708.7903999928</v>
      </c>
      <c r="E11" s="3">
        <v>10147195.346100004</v>
      </c>
      <c r="F11" s="3">
        <v>-2470486.5557000116</v>
      </c>
      <c r="G11" s="6">
        <v>-0.24346496459728884</v>
      </c>
    </row>
    <row r="12" spans="2:7" x14ac:dyDescent="0.3">
      <c r="B12" s="5" t="s">
        <v>85</v>
      </c>
      <c r="C12" s="3">
        <v>1033572.3739999988</v>
      </c>
      <c r="D12" s="3">
        <v>8710281.1643999908</v>
      </c>
      <c r="E12" s="3">
        <v>10147195.346100004</v>
      </c>
      <c r="F12" s="3">
        <v>-1436914.1817000136</v>
      </c>
      <c r="G12" s="6">
        <v>-0.14160702861133745</v>
      </c>
    </row>
    <row r="13" spans="2:7" x14ac:dyDescent="0.3">
      <c r="B13" s="5" t="s">
        <v>86</v>
      </c>
      <c r="C13" s="3">
        <v>872586.19700000319</v>
      </c>
      <c r="D13" s="3">
        <v>9582867.3613999933</v>
      </c>
      <c r="E13" s="3">
        <v>10147195.346100004</v>
      </c>
      <c r="F13" s="3">
        <v>-564327.98470001109</v>
      </c>
      <c r="G13" s="6">
        <v>-5.5614183570133612E-2</v>
      </c>
    </row>
    <row r="14" spans="2:7" x14ac:dyDescent="0.3">
      <c r="B14" s="5" t="s">
        <v>156</v>
      </c>
      <c r="C14" s="3">
        <v>94690.693999999974</v>
      </c>
      <c r="D14" s="3">
        <v>9677558.0553999934</v>
      </c>
      <c r="E14" s="3">
        <v>10147195.346100004</v>
      </c>
      <c r="F14" s="3">
        <v>-469637.29070001096</v>
      </c>
      <c r="G14" s="6">
        <v>-4.6282472612544354E-2</v>
      </c>
    </row>
    <row r="15" spans="2:7" x14ac:dyDescent="0.3">
      <c r="B15" s="1" t="s">
        <v>81</v>
      </c>
      <c r="C15" s="3">
        <v>1359757.808999991</v>
      </c>
      <c r="D15" s="3">
        <v>1359757.8090000008</v>
      </c>
      <c r="E15" s="3">
        <v>9677558.0553999953</v>
      </c>
      <c r="F15" s="3">
        <v>-8317800.2463999949</v>
      </c>
      <c r="G15" s="6">
        <v>-0.85949370686117799</v>
      </c>
    </row>
    <row r="16" spans="2:7" x14ac:dyDescent="0.3">
      <c r="B16" s="1" t="s">
        <v>131</v>
      </c>
      <c r="C16" s="3">
        <v>24661807.069299929</v>
      </c>
      <c r="D16" s="3">
        <v>1359757.8090000006</v>
      </c>
      <c r="E16" s="3"/>
      <c r="F16" s="3"/>
      <c r="G16" s="6"/>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0C86B-7C91-4380-BAAF-E4CC4943D713}">
  <dimension ref="B3:G16"/>
  <sheetViews>
    <sheetView showGridLines="0" workbookViewId="0">
      <selection activeCell="B15" sqref="B15"/>
    </sheetView>
  </sheetViews>
  <sheetFormatPr defaultRowHeight="14.4" x14ac:dyDescent="0.3"/>
  <cols>
    <col min="2" max="2" width="15" bestFit="1" customWidth="1"/>
    <col min="3" max="3" width="12.6640625" bestFit="1" customWidth="1"/>
    <col min="4" max="5" width="11.6640625" bestFit="1" customWidth="1"/>
    <col min="6" max="6" width="13.109375" bestFit="1" customWidth="1"/>
    <col min="7" max="7" width="1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135</v>
      </c>
      <c r="E3" t="s">
        <v>125</v>
      </c>
      <c r="F3" t="s">
        <v>126</v>
      </c>
      <c r="G3" t="s">
        <v>127</v>
      </c>
    </row>
    <row r="4" spans="2:7" x14ac:dyDescent="0.3">
      <c r="B4" s="1">
        <v>2007</v>
      </c>
      <c r="C4" s="3">
        <v>9008591.7428997997</v>
      </c>
      <c r="D4" s="3">
        <v>2695140.8384999954</v>
      </c>
      <c r="E4" s="3"/>
      <c r="F4" s="3"/>
      <c r="G4" s="6"/>
    </row>
    <row r="5" spans="2:7" x14ac:dyDescent="0.3">
      <c r="B5" s="1">
        <v>2008</v>
      </c>
      <c r="C5" s="3">
        <v>9927582.9885000642</v>
      </c>
      <c r="D5" s="3">
        <v>2756690.8764999937</v>
      </c>
      <c r="E5" s="3"/>
      <c r="F5" s="3"/>
      <c r="G5" s="6"/>
    </row>
    <row r="6" spans="2:7" x14ac:dyDescent="0.3">
      <c r="B6" s="1">
        <v>2009</v>
      </c>
      <c r="C6" s="3">
        <v>5725632.3379000006</v>
      </c>
      <c r="D6" s="3">
        <v>1359757.8090000008</v>
      </c>
      <c r="E6" s="3"/>
      <c r="F6" s="3"/>
      <c r="G6" s="6"/>
    </row>
    <row r="7" spans="2:7" x14ac:dyDescent="0.3">
      <c r="B7" s="4" t="s">
        <v>77</v>
      </c>
      <c r="C7" s="3">
        <v>1686132.0464000138</v>
      </c>
      <c r="D7" s="3">
        <v>1686132.0464000043</v>
      </c>
      <c r="E7" s="3">
        <v>2756690.8764999919</v>
      </c>
      <c r="F7" s="3">
        <v>-1070558.8300999876</v>
      </c>
      <c r="G7" s="6">
        <v>-0.38834924845081398</v>
      </c>
    </row>
    <row r="8" spans="2:7" x14ac:dyDescent="0.3">
      <c r="B8" s="5" t="s">
        <v>78</v>
      </c>
      <c r="C8" s="3">
        <v>567713.20200000273</v>
      </c>
      <c r="D8" s="3">
        <v>567713.20200000273</v>
      </c>
      <c r="E8" s="3">
        <v>2756690.8764999919</v>
      </c>
      <c r="F8" s="3">
        <v>-2188977.674499989</v>
      </c>
      <c r="G8" s="6">
        <v>-0.79405989737928295</v>
      </c>
    </row>
    <row r="9" spans="2:7" x14ac:dyDescent="0.3">
      <c r="B9" s="5" t="s">
        <v>79</v>
      </c>
      <c r="C9" s="3">
        <v>622581.13710000122</v>
      </c>
      <c r="D9" s="3">
        <v>1190294.3391000039</v>
      </c>
      <c r="E9" s="3">
        <v>2756690.8764999919</v>
      </c>
      <c r="F9" s="3">
        <v>-1566396.5373999879</v>
      </c>
      <c r="G9" s="6">
        <v>-0.56821624461163722</v>
      </c>
    </row>
    <row r="10" spans="2:7" x14ac:dyDescent="0.3">
      <c r="B10" s="5" t="s">
        <v>80</v>
      </c>
      <c r="C10" s="3">
        <v>495837.7073000003</v>
      </c>
      <c r="D10" s="3">
        <v>1686132.0464000043</v>
      </c>
      <c r="E10" s="3">
        <v>2756690.8764999919</v>
      </c>
      <c r="F10" s="3">
        <v>-1070558.8300999876</v>
      </c>
      <c r="G10" s="6">
        <v>-0.38834924845081398</v>
      </c>
    </row>
    <row r="11" spans="2:7" x14ac:dyDescent="0.3">
      <c r="B11" s="4" t="s">
        <v>83</v>
      </c>
      <c r="C11" s="3">
        <v>2679742.4824999841</v>
      </c>
      <c r="D11" s="3">
        <v>2679742.4824999967</v>
      </c>
      <c r="E11" s="3">
        <v>1686132.0464000138</v>
      </c>
      <c r="F11" s="3">
        <v>993610.43609998282</v>
      </c>
      <c r="G11" s="6">
        <v>0.58928388095190798</v>
      </c>
    </row>
    <row r="12" spans="2:7" x14ac:dyDescent="0.3">
      <c r="B12" s="5" t="s">
        <v>84</v>
      </c>
      <c r="C12" s="3">
        <v>678893.21749999677</v>
      </c>
      <c r="D12" s="3">
        <v>678893.21749999677</v>
      </c>
      <c r="E12" s="3">
        <v>1686132.0464000138</v>
      </c>
      <c r="F12" s="3">
        <v>-1007238.8289000171</v>
      </c>
      <c r="G12" s="6">
        <v>-0.59736651767607896</v>
      </c>
    </row>
    <row r="13" spans="2:7" x14ac:dyDescent="0.3">
      <c r="B13" s="5" t="s">
        <v>85</v>
      </c>
      <c r="C13" s="3">
        <v>1033572.3739999988</v>
      </c>
      <c r="D13" s="3">
        <v>1712465.5914999954</v>
      </c>
      <c r="E13" s="3">
        <v>1686132.0464000138</v>
      </c>
      <c r="F13" s="3">
        <v>26333.545099981595</v>
      </c>
      <c r="G13" s="6">
        <v>1.5617724101860934E-2</v>
      </c>
    </row>
    <row r="14" spans="2:7" x14ac:dyDescent="0.3">
      <c r="B14" s="5" t="s">
        <v>86</v>
      </c>
      <c r="C14" s="3">
        <v>967276.89100000123</v>
      </c>
      <c r="D14" s="3">
        <v>2679742.4824999967</v>
      </c>
      <c r="E14" s="3">
        <v>1686132.0464000138</v>
      </c>
      <c r="F14" s="3">
        <v>993610.43609998282</v>
      </c>
      <c r="G14" s="6">
        <v>0.58928388095190798</v>
      </c>
    </row>
    <row r="15" spans="2:7" x14ac:dyDescent="0.3">
      <c r="B15" s="4" t="s">
        <v>87</v>
      </c>
      <c r="C15" s="3">
        <v>1359757.808999991</v>
      </c>
      <c r="D15" s="3">
        <v>1359757.8090000008</v>
      </c>
      <c r="E15" s="3">
        <v>2679742.4824999804</v>
      </c>
      <c r="F15" s="3">
        <v>-1319984.6734999795</v>
      </c>
      <c r="G15" s="6">
        <v>-0.49257892581847712</v>
      </c>
    </row>
    <row r="16" spans="2:7" x14ac:dyDescent="0.3">
      <c r="B16" s="1" t="s">
        <v>131</v>
      </c>
      <c r="C16" s="3">
        <v>24661807.069299929</v>
      </c>
      <c r="D16" s="3">
        <v>1359757.8090000006</v>
      </c>
      <c r="E16" s="3"/>
      <c r="F16" s="3"/>
      <c r="G16" s="6"/>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B2529-072D-473C-B9F1-7F0A8A1BE034}">
  <dimension ref="B3:G28"/>
  <sheetViews>
    <sheetView showGridLines="0" workbookViewId="0">
      <selection activeCell="M7" sqref="M7"/>
    </sheetView>
  </sheetViews>
  <sheetFormatPr defaultRowHeight="14.4" x14ac:dyDescent="0.3"/>
  <cols>
    <col min="2" max="2" width="15.109375" bestFit="1" customWidth="1"/>
    <col min="3" max="3" width="12.6640625" bestFit="1" customWidth="1"/>
    <col min="4" max="5" width="14.21875" bestFit="1" customWidth="1"/>
    <col min="6" max="6" width="18.109375" bestFit="1" customWidth="1"/>
    <col min="7" max="7" width="20" bestFit="1" customWidth="1"/>
  </cols>
  <sheetData>
    <row r="3" spans="2:7" x14ac:dyDescent="0.3">
      <c r="B3" s="2" t="s">
        <v>130</v>
      </c>
      <c r="C3" t="s">
        <v>132</v>
      </c>
      <c r="D3" t="s">
        <v>136</v>
      </c>
      <c r="E3" t="s">
        <v>122</v>
      </c>
      <c r="F3" t="s">
        <v>124</v>
      </c>
      <c r="G3" t="s">
        <v>141</v>
      </c>
    </row>
    <row r="4" spans="2:7" x14ac:dyDescent="0.3">
      <c r="B4" s="1" t="s">
        <v>150</v>
      </c>
      <c r="C4" s="3">
        <v>3477295.8588000243</v>
      </c>
      <c r="D4" s="3">
        <v>3184261.0490999771</v>
      </c>
      <c r="E4" s="3"/>
      <c r="F4" s="3"/>
      <c r="G4" s="6"/>
    </row>
    <row r="5" spans="2:7" x14ac:dyDescent="0.3">
      <c r="B5" s="1" t="s">
        <v>21</v>
      </c>
      <c r="C5" s="3">
        <v>10147195.346099887</v>
      </c>
      <c r="D5" s="3">
        <v>2818491.2752999947</v>
      </c>
      <c r="E5" s="3"/>
      <c r="F5" s="3"/>
      <c r="G5" s="6"/>
    </row>
    <row r="6" spans="2:7" x14ac:dyDescent="0.3">
      <c r="B6" s="1" t="s">
        <v>60</v>
      </c>
      <c r="C6" s="3">
        <v>9677558.0553999953</v>
      </c>
      <c r="D6" s="3">
        <v>2679742.482499999</v>
      </c>
      <c r="E6" s="3"/>
      <c r="F6" s="3"/>
      <c r="G6" s="6"/>
    </row>
    <row r="7" spans="2:7" x14ac:dyDescent="0.3">
      <c r="B7" s="4" t="s">
        <v>61</v>
      </c>
      <c r="C7" s="3">
        <v>2554992.6500000055</v>
      </c>
      <c r="D7" s="3">
        <v>2554992.649999999</v>
      </c>
      <c r="E7" s="3">
        <v>2818491.275299991</v>
      </c>
      <c r="F7" s="3">
        <v>-263498.62529999204</v>
      </c>
      <c r="G7" s="6">
        <v>-9.3489246395465991E-2</v>
      </c>
    </row>
    <row r="8" spans="2:7" x14ac:dyDescent="0.3">
      <c r="B8" s="5" t="s">
        <v>68</v>
      </c>
      <c r="C8" s="3">
        <v>869994.46799999964</v>
      </c>
      <c r="D8" s="3">
        <v>869994.46799999964</v>
      </c>
      <c r="E8" s="3">
        <v>2818491.275299991</v>
      </c>
      <c r="F8" s="3">
        <v>-1948496.8072999914</v>
      </c>
      <c r="G8" s="6">
        <v>-0.69132618020703285</v>
      </c>
    </row>
    <row r="9" spans="2:7" x14ac:dyDescent="0.3">
      <c r="B9" s="5" t="s">
        <v>69</v>
      </c>
      <c r="C9" s="3">
        <v>721560.9539999991</v>
      </c>
      <c r="D9" s="3">
        <v>1591555.4219999989</v>
      </c>
      <c r="E9" s="3">
        <v>2818491.275299991</v>
      </c>
      <c r="F9" s="3">
        <v>-1226935.8532999922</v>
      </c>
      <c r="G9" s="6">
        <v>-0.4353165340805964</v>
      </c>
    </row>
    <row r="10" spans="2:7" x14ac:dyDescent="0.3">
      <c r="B10" s="5" t="s">
        <v>70</v>
      </c>
      <c r="C10" s="3">
        <v>963437.22800000024</v>
      </c>
      <c r="D10" s="3">
        <v>2554992.649999999</v>
      </c>
      <c r="E10" s="3">
        <v>2818491.275299991</v>
      </c>
      <c r="F10" s="3">
        <v>-263498.62529999204</v>
      </c>
      <c r="G10" s="6">
        <v>-9.3489246395465991E-2</v>
      </c>
    </row>
    <row r="11" spans="2:7" x14ac:dyDescent="0.3">
      <c r="B11" s="4" t="s">
        <v>66</v>
      </c>
      <c r="C11" s="3">
        <v>2756690.8764999909</v>
      </c>
      <c r="D11" s="3">
        <v>2756690.8764999937</v>
      </c>
      <c r="E11" s="3">
        <v>2554992.6500000055</v>
      </c>
      <c r="F11" s="3">
        <v>201698.22649998823</v>
      </c>
      <c r="G11" s="6">
        <v>7.8942781498799144E-2</v>
      </c>
    </row>
    <row r="12" spans="2:7" x14ac:dyDescent="0.3">
      <c r="B12" s="5" t="s">
        <v>73</v>
      </c>
      <c r="C12" s="3">
        <v>706727.97199999774</v>
      </c>
      <c r="D12" s="3">
        <v>706727.97199999774</v>
      </c>
      <c r="E12" s="3">
        <v>2554992.6500000055</v>
      </c>
      <c r="F12" s="3">
        <v>-1848264.6780000078</v>
      </c>
      <c r="G12" s="6">
        <v>-0.72339334439964198</v>
      </c>
    </row>
    <row r="13" spans="2:7" x14ac:dyDescent="0.3">
      <c r="B13" s="5" t="s">
        <v>74</v>
      </c>
      <c r="C13" s="3">
        <v>1156109.3224999963</v>
      </c>
      <c r="D13" s="3">
        <v>1862837.294499994</v>
      </c>
      <c r="E13" s="3">
        <v>2554992.6500000055</v>
      </c>
      <c r="F13" s="3">
        <v>-692155.35550001147</v>
      </c>
      <c r="G13" s="6">
        <v>-0.27090307109103035</v>
      </c>
    </row>
    <row r="14" spans="2:7" x14ac:dyDescent="0.3">
      <c r="B14" s="5" t="s">
        <v>75</v>
      </c>
      <c r="C14" s="3">
        <v>893853.58199999959</v>
      </c>
      <c r="D14" s="3">
        <v>2756690.8764999937</v>
      </c>
      <c r="E14" s="3">
        <v>2554992.6500000055</v>
      </c>
      <c r="F14" s="3">
        <v>201698.22649998823</v>
      </c>
      <c r="G14" s="6">
        <v>7.8942781498799144E-2</v>
      </c>
    </row>
    <row r="15" spans="2:7" x14ac:dyDescent="0.3">
      <c r="B15" s="4" t="s">
        <v>71</v>
      </c>
      <c r="C15" s="3">
        <v>1686132.0464000138</v>
      </c>
      <c r="D15" s="3">
        <v>1686132.0464000043</v>
      </c>
      <c r="E15" s="3">
        <v>2756690.8764999919</v>
      </c>
      <c r="F15" s="3">
        <v>-1070558.8300999876</v>
      </c>
      <c r="G15" s="6">
        <v>-0.38834924845081398</v>
      </c>
    </row>
    <row r="16" spans="2:7" x14ac:dyDescent="0.3">
      <c r="B16" s="5" t="s">
        <v>78</v>
      </c>
      <c r="C16" s="3">
        <v>567713.20200000273</v>
      </c>
      <c r="D16" s="3">
        <v>567713.20200000273</v>
      </c>
      <c r="E16" s="3">
        <v>2756690.8764999919</v>
      </c>
      <c r="F16" s="3">
        <v>-2188977.674499989</v>
      </c>
      <c r="G16" s="6">
        <v>-0.79405989737928295</v>
      </c>
    </row>
    <row r="17" spans="2:7" x14ac:dyDescent="0.3">
      <c r="B17" s="5" t="s">
        <v>79</v>
      </c>
      <c r="C17" s="3">
        <v>622581.13710000122</v>
      </c>
      <c r="D17" s="3">
        <v>1190294.3391000039</v>
      </c>
      <c r="E17" s="3">
        <v>2756690.8764999919</v>
      </c>
      <c r="F17" s="3">
        <v>-1566396.5373999879</v>
      </c>
      <c r="G17" s="6">
        <v>-0.56821624461163722</v>
      </c>
    </row>
    <row r="18" spans="2:7" x14ac:dyDescent="0.3">
      <c r="B18" s="5" t="s">
        <v>80</v>
      </c>
      <c r="C18" s="3">
        <v>495837.7073000003</v>
      </c>
      <c r="D18" s="3">
        <v>1686132.0464000043</v>
      </c>
      <c r="E18" s="3">
        <v>2756690.8764999919</v>
      </c>
      <c r="F18" s="3">
        <v>-1070558.8300999876</v>
      </c>
      <c r="G18" s="6">
        <v>-0.38834924845081398</v>
      </c>
    </row>
    <row r="19" spans="2:7" x14ac:dyDescent="0.3">
      <c r="B19" s="4" t="s">
        <v>76</v>
      </c>
      <c r="C19" s="3">
        <v>2679742.4824999841</v>
      </c>
      <c r="D19" s="3">
        <v>2679742.482499999</v>
      </c>
      <c r="E19" s="3">
        <v>1686132.0464000138</v>
      </c>
      <c r="F19" s="3">
        <v>993610.43609998515</v>
      </c>
      <c r="G19" s="6">
        <v>0.58928388095190942</v>
      </c>
    </row>
    <row r="20" spans="2:7" x14ac:dyDescent="0.3">
      <c r="B20" s="5" t="s">
        <v>84</v>
      </c>
      <c r="C20" s="3">
        <v>678893.21749999677</v>
      </c>
      <c r="D20" s="3">
        <v>678893.21749999677</v>
      </c>
      <c r="E20" s="3">
        <v>1686132.0464000138</v>
      </c>
      <c r="F20" s="3">
        <v>-1007238.8289000171</v>
      </c>
      <c r="G20" s="6">
        <v>-0.59736651767607896</v>
      </c>
    </row>
    <row r="21" spans="2:7" x14ac:dyDescent="0.3">
      <c r="B21" s="5" t="s">
        <v>85</v>
      </c>
      <c r="C21" s="3">
        <v>1033572.3739999988</v>
      </c>
      <c r="D21" s="3">
        <v>1712465.5914999954</v>
      </c>
      <c r="E21" s="3">
        <v>1686132.0464000138</v>
      </c>
      <c r="F21" s="3">
        <v>26333.545099981595</v>
      </c>
      <c r="G21" s="6">
        <v>1.5617724101860934E-2</v>
      </c>
    </row>
    <row r="22" spans="2:7" x14ac:dyDescent="0.3">
      <c r="B22" s="5" t="s">
        <v>86</v>
      </c>
      <c r="C22" s="3">
        <v>872586.19700000319</v>
      </c>
      <c r="D22" s="3">
        <v>2585051.7884999989</v>
      </c>
      <c r="E22" s="3">
        <v>1686132.0464000138</v>
      </c>
      <c r="F22" s="3">
        <v>898919.74209998501</v>
      </c>
      <c r="G22" s="6">
        <v>0.53312535279738549</v>
      </c>
    </row>
    <row r="23" spans="2:7" x14ac:dyDescent="0.3">
      <c r="B23" s="5" t="s">
        <v>156</v>
      </c>
      <c r="C23" s="3">
        <v>94690.693999999974</v>
      </c>
      <c r="D23" s="3">
        <v>2679742.482499999</v>
      </c>
      <c r="E23" s="3">
        <v>1686132.0464000138</v>
      </c>
      <c r="F23" s="3">
        <v>993610.43609998515</v>
      </c>
      <c r="G23" s="6">
        <v>0.58928388095190942</v>
      </c>
    </row>
    <row r="24" spans="2:7" x14ac:dyDescent="0.3">
      <c r="B24" s="1" t="s">
        <v>81</v>
      </c>
      <c r="C24" s="3">
        <v>1359757.808999991</v>
      </c>
      <c r="D24" s="3">
        <v>1359757.8090000008</v>
      </c>
      <c r="E24" s="3">
        <v>2679742.4824999999</v>
      </c>
      <c r="F24" s="3">
        <v>-1319984.6734999991</v>
      </c>
      <c r="G24" s="6">
        <v>-0.49257892581848084</v>
      </c>
    </row>
    <row r="25" spans="2:7" x14ac:dyDescent="0.3">
      <c r="B25" s="4" t="s">
        <v>82</v>
      </c>
      <c r="C25" s="3">
        <v>1359757.808999991</v>
      </c>
      <c r="D25" s="3">
        <v>1359757.8090000008</v>
      </c>
      <c r="E25" s="3">
        <v>2679742.4824999804</v>
      </c>
      <c r="F25" s="3">
        <v>-1319984.6734999795</v>
      </c>
      <c r="G25" s="6">
        <v>-0.49257892581847712</v>
      </c>
    </row>
    <row r="26" spans="2:7" x14ac:dyDescent="0.3">
      <c r="B26" s="5" t="s">
        <v>88</v>
      </c>
      <c r="C26" s="3">
        <v>1020786.7459999999</v>
      </c>
      <c r="D26" s="3">
        <v>1020786.7459999999</v>
      </c>
      <c r="E26" s="3">
        <v>2679742.4824999804</v>
      </c>
      <c r="F26" s="3">
        <v>-1658955.7364999806</v>
      </c>
      <c r="G26" s="6">
        <v>-0.61907282036754163</v>
      </c>
    </row>
    <row r="27" spans="2:7" x14ac:dyDescent="0.3">
      <c r="B27" s="5" t="s">
        <v>89</v>
      </c>
      <c r="C27" s="3">
        <v>338971.06300000101</v>
      </c>
      <c r="D27" s="3">
        <v>1359757.8090000008</v>
      </c>
      <c r="E27" s="3">
        <v>2679742.4824999804</v>
      </c>
      <c r="F27" s="3">
        <v>-1319984.6734999795</v>
      </c>
      <c r="G27" s="6">
        <v>-0.49257892581847712</v>
      </c>
    </row>
    <row r="28" spans="2:7" x14ac:dyDescent="0.3">
      <c r="B28" s="1" t="s">
        <v>131</v>
      </c>
      <c r="C28" s="3">
        <v>24661807.069299929</v>
      </c>
      <c r="D28" s="3">
        <v>1359757.8090000006</v>
      </c>
      <c r="E28" s="3"/>
      <c r="F28" s="3"/>
      <c r="G28" s="6"/>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7B5FA-59D1-4837-887C-B9E4D6622803}">
  <dimension ref="B3:G27"/>
  <sheetViews>
    <sheetView showGridLines="0" workbookViewId="0">
      <selection activeCell="B18" sqref="B18"/>
    </sheetView>
  </sheetViews>
  <sheetFormatPr defaultRowHeight="14.4" x14ac:dyDescent="0.3"/>
  <cols>
    <col min="2" max="2" width="13" bestFit="1" customWidth="1"/>
    <col min="3" max="3" width="12.6640625" bestFit="1" customWidth="1"/>
    <col min="4" max="6" width="12.5546875" bestFit="1" customWidth="1"/>
    <col min="7" max="7" width="12.777343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142</v>
      </c>
      <c r="E3" t="s">
        <v>143</v>
      </c>
      <c r="F3" t="s">
        <v>144</v>
      </c>
      <c r="G3" t="s">
        <v>145</v>
      </c>
    </row>
    <row r="4" spans="2:7" x14ac:dyDescent="0.3">
      <c r="B4" s="1">
        <v>2007</v>
      </c>
      <c r="C4" s="3">
        <v>9008591.7428997997</v>
      </c>
      <c r="D4" s="3">
        <v>9008591.7428999729</v>
      </c>
      <c r="E4" s="3"/>
      <c r="F4" s="3"/>
      <c r="G4" s="6"/>
    </row>
    <row r="5" spans="2:7" x14ac:dyDescent="0.3">
      <c r="B5" s="1">
        <v>2008</v>
      </c>
      <c r="C5" s="3">
        <v>9927582.9885000642</v>
      </c>
      <c r="D5" s="3">
        <v>9927582.9884999953</v>
      </c>
      <c r="E5" s="3">
        <v>9008591.7428999729</v>
      </c>
      <c r="F5" s="3">
        <v>918991.24560002238</v>
      </c>
      <c r="G5" s="6">
        <v>0.10201275313917024</v>
      </c>
    </row>
    <row r="6" spans="2:7" x14ac:dyDescent="0.3">
      <c r="B6" s="4" t="s">
        <v>55</v>
      </c>
      <c r="C6" s="3">
        <v>656380.18130000075</v>
      </c>
      <c r="D6" s="3">
        <v>9664971.9241999742</v>
      </c>
      <c r="E6" s="3"/>
      <c r="F6" s="3"/>
      <c r="G6" s="6"/>
    </row>
    <row r="7" spans="2:7" x14ac:dyDescent="0.3">
      <c r="B7" s="4" t="s">
        <v>57</v>
      </c>
      <c r="C7" s="3">
        <v>600079.99670000351</v>
      </c>
      <c r="D7" s="3">
        <v>10265051.920899978</v>
      </c>
      <c r="E7" s="3"/>
      <c r="F7" s="3"/>
      <c r="G7" s="6"/>
    </row>
    <row r="8" spans="2:7" x14ac:dyDescent="0.3">
      <c r="B8" s="4" t="s">
        <v>59</v>
      </c>
      <c r="C8" s="3">
        <v>540948.0087000021</v>
      </c>
      <c r="D8" s="3">
        <v>10512965.119899981</v>
      </c>
      <c r="E8" s="3">
        <v>293034.80969999952</v>
      </c>
      <c r="F8" s="3">
        <v>10219930.310199982</v>
      </c>
      <c r="G8" s="6">
        <v>34.876164782821697</v>
      </c>
    </row>
    <row r="9" spans="2:7" x14ac:dyDescent="0.3">
      <c r="B9" s="4" t="s">
        <v>63</v>
      </c>
      <c r="C9" s="3">
        <v>999667.17029999802</v>
      </c>
      <c r="D9" s="3">
        <v>10384527.474499991</v>
      </c>
      <c r="E9" s="3">
        <v>1421139.6253999867</v>
      </c>
      <c r="F9" s="3">
        <v>8963387.8491000049</v>
      </c>
      <c r="G9" s="6">
        <v>6.3071831148028226</v>
      </c>
    </row>
    <row r="10" spans="2:7" x14ac:dyDescent="0.3">
      <c r="B10" s="4" t="s">
        <v>64</v>
      </c>
      <c r="C10" s="3">
        <v>863869.9799999973</v>
      </c>
      <c r="D10" s="3">
        <v>10318797.751499992</v>
      </c>
      <c r="E10" s="3">
        <v>2350739.3283999823</v>
      </c>
      <c r="F10" s="3">
        <v>7968058.4231000096</v>
      </c>
      <c r="G10" s="6">
        <v>3.3895967650838701</v>
      </c>
    </row>
    <row r="11" spans="2:7" x14ac:dyDescent="0.3">
      <c r="B11" s="4" t="s">
        <v>65</v>
      </c>
      <c r="C11" s="3">
        <v>954954.12499999709</v>
      </c>
      <c r="D11" s="3">
        <v>10147195.346099991</v>
      </c>
      <c r="E11" s="3">
        <v>3477295.8587999819</v>
      </c>
      <c r="F11" s="3">
        <v>6669899.4873000095</v>
      </c>
      <c r="G11" s="6">
        <v>1.9181282692470689</v>
      </c>
    </row>
    <row r="12" spans="2:7" x14ac:dyDescent="0.3">
      <c r="B12" s="4" t="s">
        <v>68</v>
      </c>
      <c r="C12" s="3">
        <v>869994.46799999964</v>
      </c>
      <c r="D12" s="3">
        <v>10125510.721099991</v>
      </c>
      <c r="E12" s="3">
        <v>4368974.9517999822</v>
      </c>
      <c r="F12" s="3">
        <v>5756535.7693000091</v>
      </c>
      <c r="G12" s="6">
        <v>1.3175941342781934</v>
      </c>
    </row>
    <row r="13" spans="2:7" x14ac:dyDescent="0.3">
      <c r="B13" s="4" t="s">
        <v>69</v>
      </c>
      <c r="C13" s="3">
        <v>721560.9539999991</v>
      </c>
      <c r="D13" s="3">
        <v>9912464.7060999926</v>
      </c>
      <c r="E13" s="3">
        <v>5303581.9207999799</v>
      </c>
      <c r="F13" s="3">
        <v>4608882.7853000127</v>
      </c>
      <c r="G13" s="6">
        <v>0.86901321675159859</v>
      </c>
    </row>
    <row r="14" spans="2:7" x14ac:dyDescent="0.3">
      <c r="B14" s="4" t="s">
        <v>70</v>
      </c>
      <c r="C14" s="3">
        <v>963437.22800000024</v>
      </c>
      <c r="D14" s="3">
        <v>9866032.9504999947</v>
      </c>
      <c r="E14" s="3">
        <v>6313450.9043999789</v>
      </c>
      <c r="F14" s="3">
        <v>3552582.0461000158</v>
      </c>
      <c r="G14" s="6">
        <v>0.56270051036971636</v>
      </c>
    </row>
    <row r="15" spans="2:7" x14ac:dyDescent="0.3">
      <c r="B15" s="4" t="s">
        <v>73</v>
      </c>
      <c r="C15" s="3">
        <v>706727.97199999774</v>
      </c>
      <c r="D15" s="3">
        <v>9687918.7584999949</v>
      </c>
      <c r="E15" s="3">
        <v>7198293.068399976</v>
      </c>
      <c r="F15" s="3">
        <v>2489625.6901000189</v>
      </c>
      <c r="G15" s="6">
        <v>0.34586334099528521</v>
      </c>
    </row>
    <row r="16" spans="2:7" x14ac:dyDescent="0.3">
      <c r="B16" s="4" t="s">
        <v>74</v>
      </c>
      <c r="C16" s="3">
        <v>1156109.3224999963</v>
      </c>
      <c r="D16" s="3">
        <v>10018426.212999994</v>
      </c>
      <c r="E16" s="3">
        <v>8023894.9363999721</v>
      </c>
      <c r="F16" s="3">
        <v>1994531.2766000219</v>
      </c>
      <c r="G16" s="6">
        <v>0.2485739522276067</v>
      </c>
    </row>
    <row r="17" spans="2:7" x14ac:dyDescent="0.3">
      <c r="B17" s="4" t="s">
        <v>75</v>
      </c>
      <c r="C17" s="3">
        <v>893853.58199999959</v>
      </c>
      <c r="D17" s="3">
        <v>9927582.9884999953</v>
      </c>
      <c r="E17" s="3">
        <v>9008591.7428999729</v>
      </c>
      <c r="F17" s="3">
        <v>918991.24560002238</v>
      </c>
      <c r="G17" s="6">
        <v>0.10201275313917024</v>
      </c>
    </row>
    <row r="18" spans="2:7" x14ac:dyDescent="0.3">
      <c r="B18" s="1">
        <v>2009</v>
      </c>
      <c r="C18" s="3">
        <v>5725632.3379000006</v>
      </c>
      <c r="D18" s="3">
        <v>9445760.4423999954</v>
      </c>
      <c r="E18" s="3">
        <v>9912464.7060999926</v>
      </c>
      <c r="F18" s="3">
        <v>-466704.26369999722</v>
      </c>
      <c r="G18" s="6">
        <v>-4.7082564986364484E-2</v>
      </c>
    </row>
    <row r="19" spans="2:7" x14ac:dyDescent="0.3">
      <c r="B19" s="4" t="s">
        <v>78</v>
      </c>
      <c r="C19" s="3">
        <v>567713.20200000273</v>
      </c>
      <c r="D19" s="3">
        <v>9838916.0091999955</v>
      </c>
      <c r="E19" s="3">
        <v>9664971.9241999742</v>
      </c>
      <c r="F19" s="3">
        <v>173944.08500002138</v>
      </c>
      <c r="G19" s="6">
        <v>1.7997370956089945E-2</v>
      </c>
    </row>
    <row r="20" spans="2:7" x14ac:dyDescent="0.3">
      <c r="B20" s="4" t="s">
        <v>79</v>
      </c>
      <c r="C20" s="3">
        <v>622581.13710000122</v>
      </c>
      <c r="D20" s="3">
        <v>9861417.1495999936</v>
      </c>
      <c r="E20" s="3">
        <v>10265051.920899978</v>
      </c>
      <c r="F20" s="3">
        <v>-403634.77129998431</v>
      </c>
      <c r="G20" s="6">
        <v>-3.9321259591310088E-2</v>
      </c>
    </row>
    <row r="21" spans="2:7" x14ac:dyDescent="0.3">
      <c r="B21" s="4" t="s">
        <v>80</v>
      </c>
      <c r="C21" s="3">
        <v>495837.7073000003</v>
      </c>
      <c r="D21" s="3">
        <v>9816306.8481999915</v>
      </c>
      <c r="E21" s="3">
        <v>10512965.119899981</v>
      </c>
      <c r="F21" s="3">
        <v>-696658.27169998921</v>
      </c>
      <c r="G21" s="6">
        <v>-6.6266582620091219E-2</v>
      </c>
    </row>
    <row r="22" spans="2:7" x14ac:dyDescent="0.3">
      <c r="B22" s="4" t="s">
        <v>84</v>
      </c>
      <c r="C22" s="3">
        <v>678893.21749999677</v>
      </c>
      <c r="D22" s="3">
        <v>9495532.8953999896</v>
      </c>
      <c r="E22" s="3">
        <v>10384527.474499991</v>
      </c>
      <c r="F22" s="3">
        <v>-888994.5791000016</v>
      </c>
      <c r="G22" s="6">
        <v>-8.5607610099062897E-2</v>
      </c>
    </row>
    <row r="23" spans="2:7" x14ac:dyDescent="0.3">
      <c r="B23" s="4" t="s">
        <v>85</v>
      </c>
      <c r="C23" s="3">
        <v>1033572.3739999988</v>
      </c>
      <c r="D23" s="3">
        <v>9665235.2893999889</v>
      </c>
      <c r="E23" s="3">
        <v>10318797.751499992</v>
      </c>
      <c r="F23" s="3">
        <v>-653562.46210000291</v>
      </c>
      <c r="G23" s="6">
        <v>-6.3337074515778524E-2</v>
      </c>
    </row>
    <row r="24" spans="2:7" x14ac:dyDescent="0.3">
      <c r="B24" s="4" t="s">
        <v>86</v>
      </c>
      <c r="C24" s="3">
        <v>967276.89100000123</v>
      </c>
      <c r="D24" s="3">
        <v>9677558.0553999916</v>
      </c>
      <c r="E24" s="3">
        <v>10147195.346099991</v>
      </c>
      <c r="F24" s="3">
        <v>-469637.29069999978</v>
      </c>
      <c r="G24" s="6">
        <v>-4.6282472612543313E-2</v>
      </c>
    </row>
    <row r="25" spans="2:7" x14ac:dyDescent="0.3">
      <c r="B25" s="4" t="s">
        <v>88</v>
      </c>
      <c r="C25" s="3">
        <v>1020786.7459999999</v>
      </c>
      <c r="D25" s="3">
        <v>9828350.3333999943</v>
      </c>
      <c r="E25" s="3">
        <v>10125510.721099991</v>
      </c>
      <c r="F25" s="3">
        <v>-297160.38769999705</v>
      </c>
      <c r="G25" s="6">
        <v>-2.9347693749487713E-2</v>
      </c>
    </row>
    <row r="26" spans="2:7" x14ac:dyDescent="0.3">
      <c r="B26" s="4" t="s">
        <v>89</v>
      </c>
      <c r="C26" s="3">
        <v>338971.06300000101</v>
      </c>
      <c r="D26" s="3">
        <v>9445760.4423999954</v>
      </c>
      <c r="E26" s="3">
        <v>9912464.7060999926</v>
      </c>
      <c r="F26" s="3">
        <v>-466704.26369999722</v>
      </c>
      <c r="G26" s="6">
        <v>-4.7082564986364484E-2</v>
      </c>
    </row>
    <row r="27" spans="2:7" x14ac:dyDescent="0.3">
      <c r="B27" s="1" t="s">
        <v>131</v>
      </c>
      <c r="C27" s="3">
        <v>24661807.069299929</v>
      </c>
      <c r="D27" s="3">
        <v>9445760.4424000103</v>
      </c>
      <c r="E27" s="3">
        <v>9912464.7061000038</v>
      </c>
      <c r="F27" s="3">
        <v>-466704.26369999349</v>
      </c>
      <c r="G27" s="6">
        <v>-4.7082564986364053E-2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83F83-B481-4D3A-8361-6A6DEAEDD210}">
  <dimension ref="B3:G23"/>
  <sheetViews>
    <sheetView showGridLines="0" workbookViewId="0">
      <selection activeCell="D19" sqref="D19"/>
    </sheetView>
  </sheetViews>
  <sheetFormatPr defaultRowHeight="14.4" x14ac:dyDescent="0.3"/>
  <cols>
    <col min="2" max="2" width="13.109375" bestFit="1" customWidth="1"/>
    <col min="3" max="5" width="12.6640625" bestFit="1" customWidth="1"/>
    <col min="6" max="6" width="11.6640625" bestFit="1" customWidth="1"/>
    <col min="7" max="7" width="12.777343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142</v>
      </c>
      <c r="E3" t="s">
        <v>143</v>
      </c>
      <c r="F3" t="s">
        <v>144</v>
      </c>
      <c r="G3" t="s">
        <v>145</v>
      </c>
    </row>
    <row r="4" spans="2:7" x14ac:dyDescent="0.3">
      <c r="B4" s="1" t="s">
        <v>150</v>
      </c>
      <c r="C4" s="3">
        <v>3477295.8588000243</v>
      </c>
      <c r="D4" s="3">
        <v>3477295.8587999819</v>
      </c>
      <c r="E4" s="3"/>
      <c r="F4" s="3"/>
      <c r="G4" s="6"/>
    </row>
    <row r="5" spans="2:7" x14ac:dyDescent="0.3">
      <c r="B5" s="1" t="s">
        <v>21</v>
      </c>
      <c r="C5" s="3">
        <v>10147195.346099887</v>
      </c>
      <c r="D5" s="3">
        <v>10147195.346099991</v>
      </c>
      <c r="E5" s="3">
        <v>3477295.8587999819</v>
      </c>
      <c r="F5" s="3">
        <v>6669899.4873000095</v>
      </c>
      <c r="G5" s="6">
        <v>1.9181282692470689</v>
      </c>
    </row>
    <row r="6" spans="2:7" x14ac:dyDescent="0.3">
      <c r="B6" s="1" t="s">
        <v>60</v>
      </c>
      <c r="C6" s="3">
        <v>9677558.0553999953</v>
      </c>
      <c r="D6" s="3">
        <v>9677558.0553999916</v>
      </c>
      <c r="E6" s="3">
        <v>10147195.346099991</v>
      </c>
      <c r="F6" s="3">
        <v>-469637.29069999978</v>
      </c>
      <c r="G6" s="6">
        <v>-4.6282472612543313E-2</v>
      </c>
    </row>
    <row r="7" spans="2:7" x14ac:dyDescent="0.3">
      <c r="B7" s="4" t="s">
        <v>68</v>
      </c>
      <c r="C7" s="3">
        <v>869994.46799999964</v>
      </c>
      <c r="D7" s="3">
        <v>10125510.721099991</v>
      </c>
      <c r="E7" s="3">
        <v>4368974.9517999822</v>
      </c>
      <c r="F7" s="3">
        <v>5756535.7693000091</v>
      </c>
      <c r="G7" s="6">
        <v>1.3175941342781934</v>
      </c>
    </row>
    <row r="8" spans="2:7" x14ac:dyDescent="0.3">
      <c r="B8" s="4" t="s">
        <v>69</v>
      </c>
      <c r="C8" s="3">
        <v>721560.9539999991</v>
      </c>
      <c r="D8" s="3">
        <v>9912464.7060999926</v>
      </c>
      <c r="E8" s="3">
        <v>5303581.9207999799</v>
      </c>
      <c r="F8" s="3">
        <v>4608882.7853000127</v>
      </c>
      <c r="G8" s="6">
        <v>0.86901321675159859</v>
      </c>
    </row>
    <row r="9" spans="2:7" x14ac:dyDescent="0.3">
      <c r="B9" s="4" t="s">
        <v>70</v>
      </c>
      <c r="C9" s="3">
        <v>963437.22800000024</v>
      </c>
      <c r="D9" s="3">
        <v>9866032.9504999947</v>
      </c>
      <c r="E9" s="3">
        <v>6313450.9043999789</v>
      </c>
      <c r="F9" s="3">
        <v>3552582.0461000158</v>
      </c>
      <c r="G9" s="6">
        <v>0.56270051036971636</v>
      </c>
    </row>
    <row r="10" spans="2:7" x14ac:dyDescent="0.3">
      <c r="B10" s="4" t="s">
        <v>73</v>
      </c>
      <c r="C10" s="3">
        <v>706727.97199999774</v>
      </c>
      <c r="D10" s="3">
        <v>9687918.7584999949</v>
      </c>
      <c r="E10" s="3">
        <v>7198293.068399976</v>
      </c>
      <c r="F10" s="3">
        <v>2489625.6901000189</v>
      </c>
      <c r="G10" s="6">
        <v>0.34586334099528521</v>
      </c>
    </row>
    <row r="11" spans="2:7" x14ac:dyDescent="0.3">
      <c r="B11" s="4" t="s">
        <v>74</v>
      </c>
      <c r="C11" s="3">
        <v>1156109.3224999963</v>
      </c>
      <c r="D11" s="3">
        <v>10018426.212999994</v>
      </c>
      <c r="E11" s="3">
        <v>8023894.9363999721</v>
      </c>
      <c r="F11" s="3">
        <v>1994531.2766000219</v>
      </c>
      <c r="G11" s="6">
        <v>0.2485739522276067</v>
      </c>
    </row>
    <row r="12" spans="2:7" x14ac:dyDescent="0.3">
      <c r="B12" s="4" t="s">
        <v>75</v>
      </c>
      <c r="C12" s="3">
        <v>893853.58199999959</v>
      </c>
      <c r="D12" s="3">
        <v>9927582.9884999953</v>
      </c>
      <c r="E12" s="3">
        <v>9008591.7428999729</v>
      </c>
      <c r="F12" s="3">
        <v>918991.24560002238</v>
      </c>
      <c r="G12" s="6">
        <v>0.10201275313917024</v>
      </c>
    </row>
    <row r="13" spans="2:7" x14ac:dyDescent="0.3">
      <c r="B13" s="4" t="s">
        <v>78</v>
      </c>
      <c r="C13" s="3">
        <v>567713.20200000273</v>
      </c>
      <c r="D13" s="3">
        <v>9838916.0091999955</v>
      </c>
      <c r="E13" s="3">
        <v>9664971.9241999742</v>
      </c>
      <c r="F13" s="3">
        <v>173944.08500002138</v>
      </c>
      <c r="G13" s="6">
        <v>1.7997370956089945E-2</v>
      </c>
    </row>
    <row r="14" spans="2:7" x14ac:dyDescent="0.3">
      <c r="B14" s="4" t="s">
        <v>79</v>
      </c>
      <c r="C14" s="3">
        <v>622581.13710000122</v>
      </c>
      <c r="D14" s="3">
        <v>9861417.1495999936</v>
      </c>
      <c r="E14" s="3">
        <v>10265051.920899978</v>
      </c>
      <c r="F14" s="3">
        <v>-403634.77129998431</v>
      </c>
      <c r="G14" s="6">
        <v>-3.9321259591310088E-2</v>
      </c>
    </row>
    <row r="15" spans="2:7" x14ac:dyDescent="0.3">
      <c r="B15" s="4" t="s">
        <v>80</v>
      </c>
      <c r="C15" s="3">
        <v>495837.7073000003</v>
      </c>
      <c r="D15" s="3">
        <v>9816306.8481999915</v>
      </c>
      <c r="E15" s="3">
        <v>10512965.119899981</v>
      </c>
      <c r="F15" s="3">
        <v>-696658.27169998921</v>
      </c>
      <c r="G15" s="6">
        <v>-6.6266582620091219E-2</v>
      </c>
    </row>
    <row r="16" spans="2:7" x14ac:dyDescent="0.3">
      <c r="B16" s="4" t="s">
        <v>84</v>
      </c>
      <c r="C16" s="3">
        <v>678893.21749999677</v>
      </c>
      <c r="D16" s="3">
        <v>9495532.8953999896</v>
      </c>
      <c r="E16" s="3">
        <v>10384527.474499991</v>
      </c>
      <c r="F16" s="3">
        <v>-888994.5791000016</v>
      </c>
      <c r="G16" s="6">
        <v>-8.5607610099062897E-2</v>
      </c>
    </row>
    <row r="17" spans="2:7" x14ac:dyDescent="0.3">
      <c r="B17" s="4" t="s">
        <v>85</v>
      </c>
      <c r="C17" s="3">
        <v>1033572.3739999988</v>
      </c>
      <c r="D17" s="3">
        <v>9665235.2893999889</v>
      </c>
      <c r="E17" s="3">
        <v>10318797.751499992</v>
      </c>
      <c r="F17" s="3">
        <v>-653562.46210000291</v>
      </c>
      <c r="G17" s="6">
        <v>-6.3337074515778524E-2</v>
      </c>
    </row>
    <row r="18" spans="2:7" x14ac:dyDescent="0.3">
      <c r="B18" s="4" t="s">
        <v>86</v>
      </c>
      <c r="C18" s="3">
        <v>872586.19700000319</v>
      </c>
      <c r="D18" s="3">
        <v>9677558.0553999916</v>
      </c>
      <c r="E18" s="3">
        <v>10147195.346099991</v>
      </c>
      <c r="F18" s="3">
        <v>-469637.29069999978</v>
      </c>
      <c r="G18" s="6">
        <v>-4.6282472612543313E-2</v>
      </c>
    </row>
    <row r="19" spans="2:7" x14ac:dyDescent="0.3">
      <c r="B19" s="4" t="s">
        <v>156</v>
      </c>
      <c r="C19" s="3">
        <v>94690.693999999974</v>
      </c>
      <c r="D19" s="3">
        <v>9677558.0553999916</v>
      </c>
      <c r="E19" s="3">
        <v>10147195.346099991</v>
      </c>
      <c r="F19" s="3">
        <v>-469637.29069999978</v>
      </c>
      <c r="G19" s="6">
        <v>-4.6282472612543313E-2</v>
      </c>
    </row>
    <row r="20" spans="2:7" x14ac:dyDescent="0.3">
      <c r="B20" s="1" t="s">
        <v>81</v>
      </c>
      <c r="C20" s="3">
        <v>1359757.808999991</v>
      </c>
      <c r="D20" s="3">
        <v>9445760.4423999954</v>
      </c>
      <c r="E20" s="3">
        <v>9912464.7060999926</v>
      </c>
      <c r="F20" s="3">
        <v>-466704.26369999722</v>
      </c>
      <c r="G20" s="6">
        <v>-4.7082564986364484E-2</v>
      </c>
    </row>
    <row r="21" spans="2:7" x14ac:dyDescent="0.3">
      <c r="B21" s="4" t="s">
        <v>88</v>
      </c>
      <c r="C21" s="3">
        <v>1020786.7459999999</v>
      </c>
      <c r="D21" s="3">
        <v>9828350.3333999943</v>
      </c>
      <c r="E21" s="3">
        <v>10125510.721099991</v>
      </c>
      <c r="F21" s="3">
        <v>-297160.38769999705</v>
      </c>
      <c r="G21" s="6">
        <v>-2.9347693749487713E-2</v>
      </c>
    </row>
    <row r="22" spans="2:7" x14ac:dyDescent="0.3">
      <c r="B22" s="4" t="s">
        <v>89</v>
      </c>
      <c r="C22" s="3">
        <v>338971.06300000101</v>
      </c>
      <c r="D22" s="3">
        <v>9445760.4423999954</v>
      </c>
      <c r="E22" s="3">
        <v>9912464.7060999926</v>
      </c>
      <c r="F22" s="3">
        <v>-466704.26369999722</v>
      </c>
      <c r="G22" s="6">
        <v>-4.7082564986364484E-2</v>
      </c>
    </row>
    <row r="23" spans="2:7" x14ac:dyDescent="0.3">
      <c r="B23" s="1" t="s">
        <v>131</v>
      </c>
      <c r="C23" s="3">
        <v>24661807.069299929</v>
      </c>
      <c r="D23" s="3">
        <v>9445760.4424000103</v>
      </c>
      <c r="E23" s="3">
        <v>9912464.7061000038</v>
      </c>
      <c r="F23" s="3">
        <v>-466704.26369999349</v>
      </c>
      <c r="G23" s="6">
        <v>-4.7082564986364053E-2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C89F8-727B-43B0-85CC-2D0D14E4B604}">
  <dimension ref="A1"/>
  <sheetViews>
    <sheetView showGridLines="0" workbookViewId="0">
      <selection activeCell="A17" sqref="A17"/>
    </sheetView>
  </sheetViews>
  <sheetFormatPr defaultRowHeight="14.4" x14ac:dyDescent="0.3"/>
  <cols>
    <col min="1" max="1" width="25.21875" customWidth="1"/>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C6FD6-CE79-4908-8EE2-DF7B3FF86AAB}">
  <dimension ref="B3:J41"/>
  <sheetViews>
    <sheetView showGridLines="0" tabSelected="1" workbookViewId="0">
      <selection activeCell="J14" sqref="J14"/>
    </sheetView>
  </sheetViews>
  <sheetFormatPr defaultRowHeight="14.4" x14ac:dyDescent="0.3"/>
  <cols>
    <col min="2" max="2" width="13" bestFit="1" customWidth="1"/>
    <col min="3" max="3" width="12.6640625" bestFit="1" customWidth="1"/>
    <col min="4" max="4" width="11.6640625" bestFit="1" customWidth="1"/>
    <col min="5" max="5" width="3.44140625" customWidth="1"/>
    <col min="6" max="6" width="3.6640625" customWidth="1"/>
    <col min="7" max="7" width="3.5546875" customWidth="1"/>
    <col min="8" max="8" width="13.109375" bestFit="1" customWidth="1"/>
    <col min="9" max="9" width="12.6640625" bestFit="1" customWidth="1"/>
    <col min="10" max="10" width="13.88671875" bestFit="1" customWidth="1"/>
  </cols>
  <sheetData>
    <row r="3" spans="2:10" x14ac:dyDescent="0.3">
      <c r="B3" t="s">
        <v>130</v>
      </c>
      <c r="C3" t="s">
        <v>132</v>
      </c>
      <c r="D3" t="s">
        <v>133</v>
      </c>
      <c r="H3" t="s">
        <v>130</v>
      </c>
      <c r="I3" t="s">
        <v>132</v>
      </c>
      <c r="J3" t="s">
        <v>134</v>
      </c>
    </row>
    <row r="4" spans="2:10" x14ac:dyDescent="0.3">
      <c r="B4" s="1">
        <v>2007</v>
      </c>
      <c r="C4" s="3">
        <v>9008591.7428997997</v>
      </c>
      <c r="D4" s="3">
        <v>9008591.7428999674</v>
      </c>
      <c r="H4" s="1" t="s">
        <v>150</v>
      </c>
      <c r="I4" s="3">
        <v>3477295.8588000243</v>
      </c>
      <c r="J4" s="3">
        <v>3477295.8587999772</v>
      </c>
    </row>
    <row r="5" spans="2:10" x14ac:dyDescent="0.3">
      <c r="B5" s="4" t="s">
        <v>19</v>
      </c>
      <c r="C5" s="3">
        <v>293034.8096999994</v>
      </c>
      <c r="D5" s="3">
        <v>293034.8096999994</v>
      </c>
      <c r="H5" s="4" t="s">
        <v>19</v>
      </c>
      <c r="I5" s="3">
        <v>293034.8096999994</v>
      </c>
      <c r="J5" s="3">
        <v>293034.8096999994</v>
      </c>
    </row>
    <row r="6" spans="2:10" x14ac:dyDescent="0.3">
      <c r="B6" s="4" t="s">
        <v>26</v>
      </c>
      <c r="C6" s="3">
        <v>1128104.8156999866</v>
      </c>
      <c r="D6" s="3">
        <v>1421139.625399986</v>
      </c>
      <c r="H6" s="4" t="s">
        <v>26</v>
      </c>
      <c r="I6" s="3">
        <v>1128104.8156999866</v>
      </c>
      <c r="J6" s="3">
        <v>1421139.625399986</v>
      </c>
    </row>
    <row r="7" spans="2:10" x14ac:dyDescent="0.3">
      <c r="B7" s="4" t="s">
        <v>28</v>
      </c>
      <c r="C7" s="3">
        <v>929599.70299999381</v>
      </c>
      <c r="D7" s="3">
        <v>2350739.32839998</v>
      </c>
      <c r="H7" s="4" t="s">
        <v>28</v>
      </c>
      <c r="I7" s="3">
        <v>929599.70299999381</v>
      </c>
      <c r="J7" s="3">
        <v>2350739.32839998</v>
      </c>
    </row>
    <row r="8" spans="2:10" x14ac:dyDescent="0.3">
      <c r="B8" s="4" t="s">
        <v>30</v>
      </c>
      <c r="C8" s="3">
        <v>1126556.530399998</v>
      </c>
      <c r="D8" s="3">
        <v>3477295.8587999782</v>
      </c>
      <c r="H8" s="4" t="s">
        <v>30</v>
      </c>
      <c r="I8" s="3">
        <v>982304.46299999696</v>
      </c>
      <c r="J8" s="3">
        <v>3333043.7913999772</v>
      </c>
    </row>
    <row r="9" spans="2:10" x14ac:dyDescent="0.3">
      <c r="B9" s="4" t="s">
        <v>36</v>
      </c>
      <c r="C9" s="3">
        <v>891679.09300000023</v>
      </c>
      <c r="D9" s="3">
        <v>4368974.9517999785</v>
      </c>
      <c r="H9" s="4" t="s">
        <v>153</v>
      </c>
      <c r="I9" s="3">
        <v>144252.06740000015</v>
      </c>
      <c r="J9" s="3">
        <v>3477295.8587999772</v>
      </c>
    </row>
    <row r="10" spans="2:10" x14ac:dyDescent="0.3">
      <c r="B10" s="4" t="s">
        <v>38</v>
      </c>
      <c r="C10" s="3">
        <v>934606.96899999538</v>
      </c>
      <c r="D10" s="3">
        <v>5303581.9207999744</v>
      </c>
      <c r="H10" s="1" t="s">
        <v>21</v>
      </c>
      <c r="I10" s="3">
        <v>10147195.346099887</v>
      </c>
      <c r="J10" s="3">
        <v>10147195.346099989</v>
      </c>
    </row>
    <row r="11" spans="2:10" x14ac:dyDescent="0.3">
      <c r="B11" s="4" t="s">
        <v>40</v>
      </c>
      <c r="C11" s="3">
        <v>1009868.9835999968</v>
      </c>
      <c r="D11" s="3">
        <v>6313450.9043999715</v>
      </c>
      <c r="H11" s="4" t="s">
        <v>36</v>
      </c>
      <c r="I11" s="3">
        <v>891679.09300000023</v>
      </c>
      <c r="J11" s="3">
        <v>891679.09300000023</v>
      </c>
    </row>
    <row r="12" spans="2:10" x14ac:dyDescent="0.3">
      <c r="B12" s="4" t="s">
        <v>46</v>
      </c>
      <c r="C12" s="3">
        <v>884842.16399999755</v>
      </c>
      <c r="D12" s="3">
        <v>7198293.0683999695</v>
      </c>
      <c r="H12" s="4" t="s">
        <v>38</v>
      </c>
      <c r="I12" s="3">
        <v>934606.96899999538</v>
      </c>
      <c r="J12" s="3">
        <v>1826286.0619999957</v>
      </c>
    </row>
    <row r="13" spans="2:10" x14ac:dyDescent="0.3">
      <c r="B13" s="4" t="s">
        <v>48</v>
      </c>
      <c r="C13" s="3">
        <v>825601.86799999641</v>
      </c>
      <c r="D13" s="3">
        <v>8023894.9363999655</v>
      </c>
      <c r="H13" s="4" t="s">
        <v>40</v>
      </c>
      <c r="I13" s="3">
        <v>1009868.9835999968</v>
      </c>
      <c r="J13" s="3">
        <v>2836155.0455999924</v>
      </c>
    </row>
    <row r="14" spans="2:10" x14ac:dyDescent="0.3">
      <c r="B14" s="4" t="s">
        <v>50</v>
      </c>
      <c r="C14" s="3">
        <v>984696.80650000134</v>
      </c>
      <c r="D14" s="3">
        <v>9008591.7428999674</v>
      </c>
      <c r="H14" s="4" t="s">
        <v>46</v>
      </c>
      <c r="I14" s="3">
        <v>884842.16399999755</v>
      </c>
      <c r="J14" s="3">
        <v>3720997.2095999899</v>
      </c>
    </row>
    <row r="15" spans="2:10" x14ac:dyDescent="0.3">
      <c r="B15" s="1">
        <v>2008</v>
      </c>
      <c r="C15" s="3">
        <v>9927582.9885000642</v>
      </c>
      <c r="D15" s="3">
        <v>9927582.9884999916</v>
      </c>
      <c r="H15" s="4" t="s">
        <v>48</v>
      </c>
      <c r="I15" s="3">
        <v>825601.86799999641</v>
      </c>
      <c r="J15" s="3">
        <v>4546599.0775999865</v>
      </c>
    </row>
    <row r="16" spans="2:10" x14ac:dyDescent="0.3">
      <c r="B16" s="4" t="s">
        <v>55</v>
      </c>
      <c r="C16" s="3">
        <v>656380.18130000075</v>
      </c>
      <c r="D16" s="3">
        <v>656380.18130000075</v>
      </c>
      <c r="H16" s="4" t="s">
        <v>50</v>
      </c>
      <c r="I16" s="3">
        <v>984696.80650000134</v>
      </c>
      <c r="J16" s="3">
        <v>5531295.8840999883</v>
      </c>
    </row>
    <row r="17" spans="2:10" x14ac:dyDescent="0.3">
      <c r="B17" s="4" t="s">
        <v>57</v>
      </c>
      <c r="C17" s="3">
        <v>600079.99670000351</v>
      </c>
      <c r="D17" s="3">
        <v>1256460.1780000043</v>
      </c>
      <c r="H17" s="4" t="s">
        <v>55</v>
      </c>
      <c r="I17" s="3">
        <v>656380.18130000075</v>
      </c>
      <c r="J17" s="3">
        <v>6187676.0653999895</v>
      </c>
    </row>
    <row r="18" spans="2:10" x14ac:dyDescent="0.3">
      <c r="B18" s="4" t="s">
        <v>59</v>
      </c>
      <c r="C18" s="3">
        <v>540948.0087000021</v>
      </c>
      <c r="D18" s="3">
        <v>1797408.1867000065</v>
      </c>
      <c r="H18" s="4" t="s">
        <v>57</v>
      </c>
      <c r="I18" s="3">
        <v>600079.99670000351</v>
      </c>
      <c r="J18" s="3">
        <v>6787756.0620999932</v>
      </c>
    </row>
    <row r="19" spans="2:10" x14ac:dyDescent="0.3">
      <c r="B19" s="4" t="s">
        <v>63</v>
      </c>
      <c r="C19" s="3">
        <v>999667.17029999802</v>
      </c>
      <c r="D19" s="3">
        <v>2797075.3570000045</v>
      </c>
      <c r="H19" s="4" t="s">
        <v>59</v>
      </c>
      <c r="I19" s="3">
        <v>540948.0087000021</v>
      </c>
      <c r="J19" s="3">
        <v>7328704.0707999952</v>
      </c>
    </row>
    <row r="20" spans="2:10" x14ac:dyDescent="0.3">
      <c r="B20" s="4" t="s">
        <v>64</v>
      </c>
      <c r="C20" s="3">
        <v>863869.9799999973</v>
      </c>
      <c r="D20" s="3">
        <v>3660945.3370000017</v>
      </c>
      <c r="H20" s="4" t="s">
        <v>63</v>
      </c>
      <c r="I20" s="3">
        <v>999667.17029999802</v>
      </c>
      <c r="J20" s="3">
        <v>8328371.2410999928</v>
      </c>
    </row>
    <row r="21" spans="2:10" x14ac:dyDescent="0.3">
      <c r="B21" s="4" t="s">
        <v>65</v>
      </c>
      <c r="C21" s="3">
        <v>954954.12499999709</v>
      </c>
      <c r="D21" s="3">
        <v>4615899.4619999984</v>
      </c>
      <c r="H21" s="4" t="s">
        <v>64</v>
      </c>
      <c r="I21" s="3">
        <v>863869.9799999973</v>
      </c>
      <c r="J21" s="3">
        <v>9192241.2210999895</v>
      </c>
    </row>
    <row r="22" spans="2:10" x14ac:dyDescent="0.3">
      <c r="B22" s="4" t="s">
        <v>68</v>
      </c>
      <c r="C22" s="3">
        <v>869994.46799999964</v>
      </c>
      <c r="D22" s="3">
        <v>5485893.9299999978</v>
      </c>
      <c r="H22" s="4" t="s">
        <v>65</v>
      </c>
      <c r="I22" s="3">
        <v>845141.60299999942</v>
      </c>
      <c r="J22" s="3">
        <v>10037382.82409999</v>
      </c>
    </row>
    <row r="23" spans="2:10" x14ac:dyDescent="0.3">
      <c r="B23" s="4" t="s">
        <v>69</v>
      </c>
      <c r="C23" s="3">
        <v>721560.9539999991</v>
      </c>
      <c r="D23" s="3">
        <v>6207454.8839999968</v>
      </c>
      <c r="H23" s="4" t="s">
        <v>155</v>
      </c>
      <c r="I23" s="3">
        <v>109812.52200000016</v>
      </c>
      <c r="J23" s="3">
        <v>10147195.346099989</v>
      </c>
    </row>
    <row r="24" spans="2:10" x14ac:dyDescent="0.3">
      <c r="B24" s="4" t="s">
        <v>70</v>
      </c>
      <c r="C24" s="3">
        <v>963437.22800000024</v>
      </c>
      <c r="D24" s="3">
        <v>7170892.1119999969</v>
      </c>
      <c r="H24" s="1" t="s">
        <v>60</v>
      </c>
      <c r="I24" s="3">
        <v>9677558.0553999953</v>
      </c>
      <c r="J24" s="3">
        <v>9677558.0553999934</v>
      </c>
    </row>
    <row r="25" spans="2:10" x14ac:dyDescent="0.3">
      <c r="B25" s="4" t="s">
        <v>73</v>
      </c>
      <c r="C25" s="3">
        <v>706727.97199999774</v>
      </c>
      <c r="D25" s="3">
        <v>7877620.0839999951</v>
      </c>
      <c r="H25" s="4" t="s">
        <v>68</v>
      </c>
      <c r="I25" s="3">
        <v>869994.46799999964</v>
      </c>
      <c r="J25" s="3">
        <v>869994.46799999964</v>
      </c>
    </row>
    <row r="26" spans="2:10" x14ac:dyDescent="0.3">
      <c r="B26" s="4" t="s">
        <v>74</v>
      </c>
      <c r="C26" s="3">
        <v>1156109.3224999963</v>
      </c>
      <c r="D26" s="3">
        <v>9033729.4064999912</v>
      </c>
      <c r="H26" s="4" t="s">
        <v>69</v>
      </c>
      <c r="I26" s="3">
        <v>721560.9539999991</v>
      </c>
      <c r="J26" s="3">
        <v>1591555.4219999989</v>
      </c>
    </row>
    <row r="27" spans="2:10" x14ac:dyDescent="0.3">
      <c r="B27" s="4" t="s">
        <v>75</v>
      </c>
      <c r="C27" s="3">
        <v>893853.58199999959</v>
      </c>
      <c r="D27" s="3">
        <v>9927582.9884999916</v>
      </c>
      <c r="H27" s="4" t="s">
        <v>70</v>
      </c>
      <c r="I27" s="3">
        <v>963437.22800000024</v>
      </c>
      <c r="J27" s="3">
        <v>2554992.649999999</v>
      </c>
    </row>
    <row r="28" spans="2:10" x14ac:dyDescent="0.3">
      <c r="B28" s="1">
        <v>2009</v>
      </c>
      <c r="C28" s="3">
        <v>5725632.3379000006</v>
      </c>
      <c r="D28" s="3">
        <v>5725632.3379000025</v>
      </c>
      <c r="H28" s="4" t="s">
        <v>73</v>
      </c>
      <c r="I28" s="3">
        <v>706727.97199999774</v>
      </c>
      <c r="J28" s="3">
        <v>3261720.6219999967</v>
      </c>
    </row>
    <row r="29" spans="2:10" x14ac:dyDescent="0.3">
      <c r="B29" s="1" t="s">
        <v>131</v>
      </c>
      <c r="C29" s="3">
        <v>24661807.069299929</v>
      </c>
      <c r="D29" s="3">
        <v>5725632.337899996</v>
      </c>
      <c r="H29" s="4" t="s">
        <v>74</v>
      </c>
      <c r="I29" s="3">
        <v>1156109.3224999963</v>
      </c>
      <c r="J29" s="3">
        <v>4417829.9444999928</v>
      </c>
    </row>
    <row r="30" spans="2:10" x14ac:dyDescent="0.3">
      <c r="H30" s="4" t="s">
        <v>75</v>
      </c>
      <c r="I30" s="3">
        <v>893853.58199999959</v>
      </c>
      <c r="J30" s="3">
        <v>5311683.5264999922</v>
      </c>
    </row>
    <row r="31" spans="2:10" x14ac:dyDescent="0.3">
      <c r="H31" s="4" t="s">
        <v>78</v>
      </c>
      <c r="I31" s="3">
        <v>567713.20200000273</v>
      </c>
      <c r="J31" s="3">
        <v>5879396.7284999946</v>
      </c>
    </row>
    <row r="32" spans="2:10" x14ac:dyDescent="0.3">
      <c r="H32" s="4" t="s">
        <v>79</v>
      </c>
      <c r="I32" s="3">
        <v>622581.13710000122</v>
      </c>
      <c r="J32" s="3">
        <v>6501977.8655999955</v>
      </c>
    </row>
    <row r="33" spans="8:10" x14ac:dyDescent="0.3">
      <c r="H33" s="4" t="s">
        <v>80</v>
      </c>
      <c r="I33" s="3">
        <v>495837.7073000003</v>
      </c>
      <c r="J33" s="3">
        <v>6997815.5728999954</v>
      </c>
    </row>
    <row r="34" spans="8:10" x14ac:dyDescent="0.3">
      <c r="H34" s="4" t="s">
        <v>84</v>
      </c>
      <c r="I34" s="3">
        <v>678893.21749999677</v>
      </c>
      <c r="J34" s="3">
        <v>7676708.7903999919</v>
      </c>
    </row>
    <row r="35" spans="8:10" x14ac:dyDescent="0.3">
      <c r="H35" s="4" t="s">
        <v>85</v>
      </c>
      <c r="I35" s="3">
        <v>1033572.3739999988</v>
      </c>
      <c r="J35" s="3">
        <v>8710281.1643999908</v>
      </c>
    </row>
    <row r="36" spans="8:10" x14ac:dyDescent="0.3">
      <c r="H36" s="4" t="s">
        <v>86</v>
      </c>
      <c r="I36" s="3">
        <v>872586.19700000319</v>
      </c>
      <c r="J36" s="3">
        <v>9582867.3613999933</v>
      </c>
    </row>
    <row r="37" spans="8:10" x14ac:dyDescent="0.3">
      <c r="H37" s="4" t="s">
        <v>156</v>
      </c>
      <c r="I37" s="3">
        <v>94690.693999999974</v>
      </c>
      <c r="J37" s="3">
        <v>9677558.0553999934</v>
      </c>
    </row>
    <row r="38" spans="8:10" x14ac:dyDescent="0.3">
      <c r="H38" s="1" t="s">
        <v>81</v>
      </c>
      <c r="I38" s="3">
        <v>1359757.808999991</v>
      </c>
      <c r="J38" s="3">
        <v>1359757.8090000008</v>
      </c>
    </row>
    <row r="39" spans="8:10" x14ac:dyDescent="0.3">
      <c r="H39" s="4" t="s">
        <v>88</v>
      </c>
      <c r="I39" s="3">
        <v>1020786.7459999999</v>
      </c>
      <c r="J39" s="3">
        <v>1020786.7459999999</v>
      </c>
    </row>
    <row r="40" spans="8:10" x14ac:dyDescent="0.3">
      <c r="H40" s="4" t="s">
        <v>89</v>
      </c>
      <c r="I40" s="3">
        <v>338971.06300000101</v>
      </c>
      <c r="J40" s="3">
        <v>1359757.8090000008</v>
      </c>
    </row>
    <row r="41" spans="8:10" x14ac:dyDescent="0.3">
      <c r="H41" s="1" t="s">
        <v>131</v>
      </c>
      <c r="I41" s="3">
        <v>24661807.069299929</v>
      </c>
      <c r="J41" s="3">
        <v>1359757.8090000006</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V35"/>
  <sheetViews>
    <sheetView showGridLines="0" workbookViewId="0">
      <selection activeCell="F22" sqref="F22"/>
    </sheetView>
  </sheetViews>
  <sheetFormatPr defaultRowHeight="14.4" x14ac:dyDescent="0.3"/>
  <cols>
    <col min="2" max="2" width="16.77734375" bestFit="1" customWidth="1"/>
    <col min="3" max="3" width="6.88671875" bestFit="1" customWidth="1"/>
    <col min="4" max="4" width="13.77734375" bestFit="1" customWidth="1"/>
    <col min="5" max="5" width="21.33203125" bestFit="1" customWidth="1"/>
    <col min="6" max="6" width="9.6640625" bestFit="1" customWidth="1"/>
    <col min="7" max="7" width="13.109375" bestFit="1" customWidth="1"/>
    <col min="8" max="8" width="9" bestFit="1" customWidth="1"/>
    <col min="9" max="9" width="16.44140625" bestFit="1" customWidth="1"/>
    <col min="10" max="10" width="25.6640625" bestFit="1" customWidth="1"/>
    <col min="11" max="11" width="11.77734375" bestFit="1" customWidth="1"/>
    <col min="12" max="12" width="19.21875" bestFit="1" customWidth="1"/>
    <col min="13" max="13" width="18.77734375" bestFit="1" customWidth="1"/>
    <col min="14" max="14" width="26.33203125" bestFit="1" customWidth="1"/>
    <col min="15" max="15" width="14.5546875" bestFit="1" customWidth="1"/>
    <col min="16" max="16" width="13.88671875" bestFit="1" customWidth="1"/>
    <col min="17" max="17" width="21.44140625" bestFit="1" customWidth="1"/>
    <col min="18" max="18" width="30.6640625" bestFit="1" customWidth="1"/>
    <col min="19" max="19" width="27.77734375" bestFit="1" customWidth="1"/>
    <col min="20" max="20" width="28.77734375" bestFit="1" customWidth="1"/>
    <col min="21" max="21" width="18.109375" bestFit="1" customWidth="1"/>
    <col min="22" max="22" width="25.6640625" bestFit="1" customWidth="1"/>
    <col min="23" max="24" width="30.6640625" bestFit="1" customWidth="1"/>
    <col min="25" max="25" width="15.44140625" bestFit="1" customWidth="1"/>
    <col min="26" max="26" width="17.109375" bestFit="1" customWidth="1"/>
    <col min="27" max="27" width="35.5546875" bestFit="1" customWidth="1"/>
    <col min="28" max="28" width="10.5546875" bestFit="1" customWidth="1"/>
    <col min="29" max="29" width="16.88671875" bestFit="1" customWidth="1"/>
    <col min="30" max="30" width="20.44140625" bestFit="1" customWidth="1"/>
    <col min="31" max="31" width="11.5546875" bestFit="1" customWidth="1"/>
    <col min="32" max="32" width="10.77734375" bestFit="1" customWidth="1"/>
  </cols>
  <sheetData>
    <row r="2" spans="2:22" x14ac:dyDescent="0.3">
      <c r="B2" t="s">
        <v>0</v>
      </c>
      <c r="C2" t="s">
        <v>1</v>
      </c>
      <c r="D2" t="s">
        <v>2</v>
      </c>
      <c r="E2" t="s">
        <v>3</v>
      </c>
      <c r="F2" t="s">
        <v>4</v>
      </c>
      <c r="G2" t="s">
        <v>5</v>
      </c>
      <c r="H2" t="s">
        <v>6</v>
      </c>
      <c r="I2" t="s">
        <v>7</v>
      </c>
      <c r="J2" t="s">
        <v>8</v>
      </c>
      <c r="K2" t="s">
        <v>9</v>
      </c>
      <c r="L2" t="s">
        <v>10</v>
      </c>
      <c r="M2" t="s">
        <v>11</v>
      </c>
      <c r="N2" t="s">
        <v>12</v>
      </c>
      <c r="O2" t="s">
        <v>13</v>
      </c>
      <c r="P2" t="s">
        <v>14</v>
      </c>
      <c r="Q2" t="s">
        <v>15</v>
      </c>
      <c r="R2" t="s">
        <v>16</v>
      </c>
      <c r="S2" t="s">
        <v>146</v>
      </c>
      <c r="T2" t="s">
        <v>147</v>
      </c>
      <c r="U2" t="s">
        <v>148</v>
      </c>
      <c r="V2" t="s">
        <v>149</v>
      </c>
    </row>
    <row r="3" spans="2:22" x14ac:dyDescent="0.3">
      <c r="B3">
        <v>200703</v>
      </c>
      <c r="C3">
        <v>2007</v>
      </c>
      <c r="D3" t="s">
        <v>17</v>
      </c>
      <c r="E3">
        <v>8028</v>
      </c>
      <c r="F3" t="s">
        <v>18</v>
      </c>
      <c r="G3" t="s">
        <v>19</v>
      </c>
      <c r="H3" t="s">
        <v>20</v>
      </c>
      <c r="I3">
        <v>3</v>
      </c>
      <c r="J3">
        <v>3</v>
      </c>
      <c r="K3" t="s">
        <v>150</v>
      </c>
      <c r="L3">
        <v>2007</v>
      </c>
      <c r="M3" t="s">
        <v>151</v>
      </c>
      <c r="N3">
        <v>8030</v>
      </c>
      <c r="O3" t="s">
        <v>43</v>
      </c>
      <c r="P3" t="s">
        <v>20</v>
      </c>
      <c r="Q3">
        <v>9</v>
      </c>
      <c r="R3">
        <v>3</v>
      </c>
      <c r="S3">
        <v>26092</v>
      </c>
      <c r="T3">
        <v>24086</v>
      </c>
      <c r="U3" t="s">
        <v>19</v>
      </c>
      <c r="V3">
        <v>26092</v>
      </c>
    </row>
    <row r="4" spans="2:22" x14ac:dyDescent="0.3">
      <c r="B4">
        <v>200704</v>
      </c>
      <c r="C4">
        <v>2007</v>
      </c>
      <c r="D4" t="s">
        <v>24</v>
      </c>
      <c r="E4">
        <v>8029</v>
      </c>
      <c r="F4" t="s">
        <v>25</v>
      </c>
      <c r="G4" t="s">
        <v>26</v>
      </c>
      <c r="H4" t="s">
        <v>27</v>
      </c>
      <c r="I4">
        <v>4</v>
      </c>
      <c r="J4">
        <v>1</v>
      </c>
      <c r="K4" t="s">
        <v>150</v>
      </c>
      <c r="L4">
        <v>2007</v>
      </c>
      <c r="M4" t="s">
        <v>152</v>
      </c>
      <c r="N4">
        <v>8031</v>
      </c>
      <c r="O4" t="s">
        <v>53</v>
      </c>
      <c r="P4" t="s">
        <v>27</v>
      </c>
      <c r="Q4">
        <v>10</v>
      </c>
      <c r="R4">
        <v>1</v>
      </c>
      <c r="S4">
        <v>26093</v>
      </c>
      <c r="T4">
        <v>24087</v>
      </c>
      <c r="U4" t="s">
        <v>26</v>
      </c>
      <c r="V4">
        <v>26093</v>
      </c>
    </row>
    <row r="5" spans="2:22" x14ac:dyDescent="0.3">
      <c r="B5">
        <v>200705</v>
      </c>
      <c r="C5">
        <v>2007</v>
      </c>
      <c r="D5" t="s">
        <v>24</v>
      </c>
      <c r="E5">
        <v>8029</v>
      </c>
      <c r="F5" t="s">
        <v>25</v>
      </c>
      <c r="G5" t="s">
        <v>28</v>
      </c>
      <c r="H5" t="s">
        <v>29</v>
      </c>
      <c r="I5">
        <v>5</v>
      </c>
      <c r="J5">
        <v>2</v>
      </c>
      <c r="K5" t="s">
        <v>150</v>
      </c>
      <c r="L5">
        <v>2007</v>
      </c>
      <c r="M5" t="s">
        <v>152</v>
      </c>
      <c r="N5">
        <v>8031</v>
      </c>
      <c r="O5" t="s">
        <v>53</v>
      </c>
      <c r="P5" t="s">
        <v>29</v>
      </c>
      <c r="Q5">
        <v>11</v>
      </c>
      <c r="R5">
        <v>2</v>
      </c>
      <c r="S5">
        <v>26094</v>
      </c>
      <c r="T5">
        <v>24088</v>
      </c>
      <c r="U5" t="s">
        <v>28</v>
      </c>
      <c r="V5">
        <v>26094</v>
      </c>
    </row>
    <row r="6" spans="2:22" x14ac:dyDescent="0.3">
      <c r="B6">
        <v>200706</v>
      </c>
      <c r="C6">
        <v>2007</v>
      </c>
      <c r="D6" t="s">
        <v>24</v>
      </c>
      <c r="E6">
        <v>8029</v>
      </c>
      <c r="F6" t="s">
        <v>25</v>
      </c>
      <c r="G6" t="s">
        <v>30</v>
      </c>
      <c r="H6" t="s">
        <v>31</v>
      </c>
      <c r="I6">
        <v>6</v>
      </c>
      <c r="J6">
        <v>3</v>
      </c>
      <c r="K6" t="s">
        <v>150</v>
      </c>
      <c r="L6">
        <v>2007</v>
      </c>
      <c r="M6" t="s">
        <v>152</v>
      </c>
      <c r="N6">
        <v>8031</v>
      </c>
      <c r="O6" t="s">
        <v>53</v>
      </c>
      <c r="P6" t="s">
        <v>31</v>
      </c>
      <c r="Q6">
        <v>12</v>
      </c>
      <c r="R6">
        <v>3</v>
      </c>
      <c r="S6">
        <v>26095</v>
      </c>
      <c r="T6">
        <v>24089</v>
      </c>
      <c r="U6" t="s">
        <v>30</v>
      </c>
      <c r="V6">
        <v>26095</v>
      </c>
    </row>
    <row r="7" spans="2:22" x14ac:dyDescent="0.3">
      <c r="B7">
        <v>200713</v>
      </c>
      <c r="C7">
        <v>2007</v>
      </c>
      <c r="D7" t="s">
        <v>24</v>
      </c>
      <c r="E7">
        <v>8029</v>
      </c>
      <c r="F7" t="s">
        <v>25</v>
      </c>
      <c r="G7" t="s">
        <v>30</v>
      </c>
      <c r="H7" t="s">
        <v>31</v>
      </c>
      <c r="I7">
        <v>6</v>
      </c>
      <c r="J7">
        <v>4</v>
      </c>
      <c r="K7" t="s">
        <v>150</v>
      </c>
      <c r="L7">
        <v>2007</v>
      </c>
      <c r="M7" t="s">
        <v>152</v>
      </c>
      <c r="N7">
        <v>8031</v>
      </c>
      <c r="O7" t="s">
        <v>53</v>
      </c>
      <c r="P7" t="s">
        <v>154</v>
      </c>
      <c r="Q7">
        <v>13</v>
      </c>
      <c r="R7">
        <v>4</v>
      </c>
      <c r="S7">
        <v>26096</v>
      </c>
      <c r="T7">
        <v>24089</v>
      </c>
      <c r="U7" t="s">
        <v>153</v>
      </c>
      <c r="V7">
        <v>26096</v>
      </c>
    </row>
    <row r="8" spans="2:22" x14ac:dyDescent="0.3">
      <c r="B8">
        <v>200707</v>
      </c>
      <c r="C8">
        <v>2007</v>
      </c>
      <c r="D8" t="s">
        <v>34</v>
      </c>
      <c r="E8">
        <v>8030</v>
      </c>
      <c r="F8" t="s">
        <v>35</v>
      </c>
      <c r="G8" t="s">
        <v>36</v>
      </c>
      <c r="H8" t="s">
        <v>37</v>
      </c>
      <c r="I8">
        <v>7</v>
      </c>
      <c r="J8">
        <v>1</v>
      </c>
      <c r="K8" t="s">
        <v>21</v>
      </c>
      <c r="L8">
        <v>2008</v>
      </c>
      <c r="M8" t="s">
        <v>22</v>
      </c>
      <c r="N8">
        <v>8032</v>
      </c>
      <c r="O8" t="s">
        <v>23</v>
      </c>
      <c r="P8" t="s">
        <v>37</v>
      </c>
      <c r="Q8">
        <v>1</v>
      </c>
      <c r="R8">
        <v>1</v>
      </c>
      <c r="S8">
        <v>26097</v>
      </c>
      <c r="T8">
        <v>24090</v>
      </c>
      <c r="U8" t="s">
        <v>36</v>
      </c>
      <c r="V8">
        <v>26097</v>
      </c>
    </row>
    <row r="9" spans="2:22" x14ac:dyDescent="0.3">
      <c r="B9">
        <v>200708</v>
      </c>
      <c r="C9">
        <v>2007</v>
      </c>
      <c r="D9" t="s">
        <v>34</v>
      </c>
      <c r="E9">
        <v>8030</v>
      </c>
      <c r="F9" t="s">
        <v>35</v>
      </c>
      <c r="G9" t="s">
        <v>38</v>
      </c>
      <c r="H9" t="s">
        <v>39</v>
      </c>
      <c r="I9">
        <v>8</v>
      </c>
      <c r="J9">
        <v>2</v>
      </c>
      <c r="K9" t="s">
        <v>21</v>
      </c>
      <c r="L9">
        <v>2008</v>
      </c>
      <c r="M9" t="s">
        <v>22</v>
      </c>
      <c r="N9">
        <v>8032</v>
      </c>
      <c r="O9" t="s">
        <v>23</v>
      </c>
      <c r="P9" t="s">
        <v>39</v>
      </c>
      <c r="Q9">
        <v>2</v>
      </c>
      <c r="R9">
        <v>2</v>
      </c>
      <c r="S9">
        <v>26098</v>
      </c>
      <c r="T9">
        <v>24091</v>
      </c>
      <c r="U9" t="s">
        <v>38</v>
      </c>
      <c r="V9">
        <v>26098</v>
      </c>
    </row>
    <row r="10" spans="2:22" x14ac:dyDescent="0.3">
      <c r="B10">
        <v>200709</v>
      </c>
      <c r="C10">
        <v>2007</v>
      </c>
      <c r="D10" t="s">
        <v>34</v>
      </c>
      <c r="E10">
        <v>8030</v>
      </c>
      <c r="F10" t="s">
        <v>35</v>
      </c>
      <c r="G10" t="s">
        <v>40</v>
      </c>
      <c r="H10" t="s">
        <v>41</v>
      </c>
      <c r="I10">
        <v>9</v>
      </c>
      <c r="J10">
        <v>3</v>
      </c>
      <c r="K10" t="s">
        <v>21</v>
      </c>
      <c r="L10">
        <v>2008</v>
      </c>
      <c r="M10" t="s">
        <v>22</v>
      </c>
      <c r="N10">
        <v>8032</v>
      </c>
      <c r="O10" t="s">
        <v>23</v>
      </c>
      <c r="P10" t="s">
        <v>41</v>
      </c>
      <c r="Q10">
        <v>3</v>
      </c>
      <c r="R10">
        <v>3</v>
      </c>
      <c r="S10">
        <v>26099</v>
      </c>
      <c r="T10">
        <v>24092</v>
      </c>
      <c r="U10" t="s">
        <v>40</v>
      </c>
      <c r="V10">
        <v>26099</v>
      </c>
    </row>
    <row r="11" spans="2:22" x14ac:dyDescent="0.3">
      <c r="B11">
        <v>200710</v>
      </c>
      <c r="C11">
        <v>2007</v>
      </c>
      <c r="D11" t="s">
        <v>44</v>
      </c>
      <c r="E11">
        <v>8031</v>
      </c>
      <c r="F11" t="s">
        <v>45</v>
      </c>
      <c r="G11" t="s">
        <v>46</v>
      </c>
      <c r="H11" t="s">
        <v>47</v>
      </c>
      <c r="I11">
        <v>10</v>
      </c>
      <c r="J11">
        <v>1</v>
      </c>
      <c r="K11" t="s">
        <v>21</v>
      </c>
      <c r="L11">
        <v>2008</v>
      </c>
      <c r="M11" t="s">
        <v>32</v>
      </c>
      <c r="N11">
        <v>8033</v>
      </c>
      <c r="O11" t="s">
        <v>33</v>
      </c>
      <c r="P11" t="s">
        <v>47</v>
      </c>
      <c r="Q11">
        <v>4</v>
      </c>
      <c r="R11">
        <v>1</v>
      </c>
      <c r="S11">
        <v>26100</v>
      </c>
      <c r="T11">
        <v>24093</v>
      </c>
      <c r="U11" t="s">
        <v>46</v>
      </c>
      <c r="V11">
        <v>26100</v>
      </c>
    </row>
    <row r="12" spans="2:22" x14ac:dyDescent="0.3">
      <c r="B12">
        <v>200711</v>
      </c>
      <c r="C12">
        <v>2007</v>
      </c>
      <c r="D12" t="s">
        <v>44</v>
      </c>
      <c r="E12">
        <v>8031</v>
      </c>
      <c r="F12" t="s">
        <v>45</v>
      </c>
      <c r="G12" t="s">
        <v>48</v>
      </c>
      <c r="H12" t="s">
        <v>49</v>
      </c>
      <c r="I12">
        <v>11</v>
      </c>
      <c r="J12">
        <v>2</v>
      </c>
      <c r="K12" t="s">
        <v>21</v>
      </c>
      <c r="L12">
        <v>2008</v>
      </c>
      <c r="M12" t="s">
        <v>32</v>
      </c>
      <c r="N12">
        <v>8033</v>
      </c>
      <c r="O12" t="s">
        <v>33</v>
      </c>
      <c r="P12" t="s">
        <v>49</v>
      </c>
      <c r="Q12">
        <v>5</v>
      </c>
      <c r="R12">
        <v>2</v>
      </c>
      <c r="S12">
        <v>26101</v>
      </c>
      <c r="T12">
        <v>24094</v>
      </c>
      <c r="U12" t="s">
        <v>48</v>
      </c>
      <c r="V12">
        <v>26101</v>
      </c>
    </row>
    <row r="13" spans="2:22" x14ac:dyDescent="0.3">
      <c r="B13">
        <v>200712</v>
      </c>
      <c r="C13">
        <v>2007</v>
      </c>
      <c r="D13" t="s">
        <v>44</v>
      </c>
      <c r="E13">
        <v>8031</v>
      </c>
      <c r="F13" t="s">
        <v>45</v>
      </c>
      <c r="G13" t="s">
        <v>50</v>
      </c>
      <c r="H13" t="s">
        <v>51</v>
      </c>
      <c r="I13">
        <v>12</v>
      </c>
      <c r="J13">
        <v>3</v>
      </c>
      <c r="K13" t="s">
        <v>21</v>
      </c>
      <c r="L13">
        <v>2008</v>
      </c>
      <c r="M13" t="s">
        <v>32</v>
      </c>
      <c r="N13">
        <v>8033</v>
      </c>
      <c r="O13" t="s">
        <v>33</v>
      </c>
      <c r="P13" t="s">
        <v>51</v>
      </c>
      <c r="Q13">
        <v>6</v>
      </c>
      <c r="R13">
        <v>3</v>
      </c>
      <c r="S13">
        <v>26102</v>
      </c>
      <c r="T13">
        <v>24095</v>
      </c>
      <c r="U13" t="s">
        <v>50</v>
      </c>
      <c r="V13">
        <v>26102</v>
      </c>
    </row>
    <row r="14" spans="2:22" x14ac:dyDescent="0.3">
      <c r="B14">
        <v>200801</v>
      </c>
      <c r="C14">
        <v>2008</v>
      </c>
      <c r="D14" t="s">
        <v>54</v>
      </c>
      <c r="E14">
        <v>8032</v>
      </c>
      <c r="F14" t="s">
        <v>18</v>
      </c>
      <c r="G14" t="s">
        <v>55</v>
      </c>
      <c r="H14" t="s">
        <v>56</v>
      </c>
      <c r="I14">
        <v>1</v>
      </c>
      <c r="J14">
        <v>1</v>
      </c>
      <c r="K14" t="s">
        <v>21</v>
      </c>
      <c r="L14">
        <v>2008</v>
      </c>
      <c r="M14" t="s">
        <v>42</v>
      </c>
      <c r="N14">
        <v>8034</v>
      </c>
      <c r="O14" t="s">
        <v>43</v>
      </c>
      <c r="P14" t="s">
        <v>56</v>
      </c>
      <c r="Q14">
        <v>7</v>
      </c>
      <c r="R14">
        <v>1</v>
      </c>
      <c r="S14">
        <v>26103</v>
      </c>
      <c r="T14">
        <v>24096</v>
      </c>
      <c r="U14" t="s">
        <v>55</v>
      </c>
      <c r="V14">
        <v>26103</v>
      </c>
    </row>
    <row r="15" spans="2:22" x14ac:dyDescent="0.3">
      <c r="B15">
        <v>200802</v>
      </c>
      <c r="C15">
        <v>2008</v>
      </c>
      <c r="D15" t="s">
        <v>54</v>
      </c>
      <c r="E15">
        <v>8032</v>
      </c>
      <c r="F15" t="s">
        <v>18</v>
      </c>
      <c r="G15" t="s">
        <v>57</v>
      </c>
      <c r="H15" t="s">
        <v>58</v>
      </c>
      <c r="I15">
        <v>2</v>
      </c>
      <c r="J15">
        <v>2</v>
      </c>
      <c r="K15" t="s">
        <v>21</v>
      </c>
      <c r="L15">
        <v>2008</v>
      </c>
      <c r="M15" t="s">
        <v>42</v>
      </c>
      <c r="N15">
        <v>8034</v>
      </c>
      <c r="O15" t="s">
        <v>43</v>
      </c>
      <c r="P15" t="s">
        <v>58</v>
      </c>
      <c r="Q15">
        <v>8</v>
      </c>
      <c r="R15">
        <v>2</v>
      </c>
      <c r="S15">
        <v>26104</v>
      </c>
      <c r="T15">
        <v>24097</v>
      </c>
      <c r="U15" t="s">
        <v>57</v>
      </c>
      <c r="V15">
        <v>26104</v>
      </c>
    </row>
    <row r="16" spans="2:22" x14ac:dyDescent="0.3">
      <c r="B16">
        <v>200803</v>
      </c>
      <c r="C16">
        <v>2008</v>
      </c>
      <c r="D16" t="s">
        <v>54</v>
      </c>
      <c r="E16">
        <v>8032</v>
      </c>
      <c r="F16" t="s">
        <v>18</v>
      </c>
      <c r="G16" t="s">
        <v>59</v>
      </c>
      <c r="H16" t="s">
        <v>20</v>
      </c>
      <c r="I16">
        <v>3</v>
      </c>
      <c r="J16">
        <v>3</v>
      </c>
      <c r="K16" t="s">
        <v>21</v>
      </c>
      <c r="L16">
        <v>2008</v>
      </c>
      <c r="M16" t="s">
        <v>42</v>
      </c>
      <c r="N16">
        <v>8034</v>
      </c>
      <c r="O16" t="s">
        <v>43</v>
      </c>
      <c r="P16" t="s">
        <v>20</v>
      </c>
      <c r="Q16">
        <v>9</v>
      </c>
      <c r="R16">
        <v>3</v>
      </c>
      <c r="S16">
        <v>26105</v>
      </c>
      <c r="T16">
        <v>24098</v>
      </c>
      <c r="U16" t="s">
        <v>59</v>
      </c>
      <c r="V16">
        <v>26105</v>
      </c>
    </row>
    <row r="17" spans="2:22" x14ac:dyDescent="0.3">
      <c r="B17">
        <v>200804</v>
      </c>
      <c r="C17">
        <v>2008</v>
      </c>
      <c r="D17" t="s">
        <v>62</v>
      </c>
      <c r="E17">
        <v>8033</v>
      </c>
      <c r="F17" t="s">
        <v>25</v>
      </c>
      <c r="G17" t="s">
        <v>63</v>
      </c>
      <c r="H17" t="s">
        <v>27</v>
      </c>
      <c r="I17">
        <v>4</v>
      </c>
      <c r="J17">
        <v>1</v>
      </c>
      <c r="K17" t="s">
        <v>21</v>
      </c>
      <c r="L17">
        <v>2008</v>
      </c>
      <c r="M17" t="s">
        <v>52</v>
      </c>
      <c r="N17">
        <v>8035</v>
      </c>
      <c r="O17" t="s">
        <v>53</v>
      </c>
      <c r="P17" t="s">
        <v>27</v>
      </c>
      <c r="Q17">
        <v>10</v>
      </c>
      <c r="R17">
        <v>1</v>
      </c>
      <c r="S17">
        <v>26106</v>
      </c>
      <c r="T17">
        <v>24099</v>
      </c>
      <c r="U17" t="s">
        <v>63</v>
      </c>
      <c r="V17">
        <v>26106</v>
      </c>
    </row>
    <row r="18" spans="2:22" x14ac:dyDescent="0.3">
      <c r="B18">
        <v>200805</v>
      </c>
      <c r="C18">
        <v>2008</v>
      </c>
      <c r="D18" t="s">
        <v>62</v>
      </c>
      <c r="E18">
        <v>8033</v>
      </c>
      <c r="F18" t="s">
        <v>25</v>
      </c>
      <c r="G18" t="s">
        <v>64</v>
      </c>
      <c r="H18" t="s">
        <v>29</v>
      </c>
      <c r="I18">
        <v>5</v>
      </c>
      <c r="J18">
        <v>2</v>
      </c>
      <c r="K18" t="s">
        <v>21</v>
      </c>
      <c r="L18">
        <v>2008</v>
      </c>
      <c r="M18" t="s">
        <v>52</v>
      </c>
      <c r="N18">
        <v>8035</v>
      </c>
      <c r="O18" t="s">
        <v>53</v>
      </c>
      <c r="P18" t="s">
        <v>29</v>
      </c>
      <c r="Q18">
        <v>11</v>
      </c>
      <c r="R18">
        <v>2</v>
      </c>
      <c r="S18">
        <v>26107</v>
      </c>
      <c r="T18">
        <v>24100</v>
      </c>
      <c r="U18" t="s">
        <v>64</v>
      </c>
      <c r="V18">
        <v>26107</v>
      </c>
    </row>
    <row r="19" spans="2:22" x14ac:dyDescent="0.3">
      <c r="B19">
        <v>200806</v>
      </c>
      <c r="C19">
        <v>2008</v>
      </c>
      <c r="D19" t="s">
        <v>62</v>
      </c>
      <c r="E19">
        <v>8033</v>
      </c>
      <c r="F19" t="s">
        <v>25</v>
      </c>
      <c r="G19" t="s">
        <v>65</v>
      </c>
      <c r="H19" t="s">
        <v>31</v>
      </c>
      <c r="I19">
        <v>6</v>
      </c>
      <c r="J19">
        <v>3</v>
      </c>
      <c r="K19" t="s">
        <v>21</v>
      </c>
      <c r="L19">
        <v>2008</v>
      </c>
      <c r="M19" t="s">
        <v>52</v>
      </c>
      <c r="N19">
        <v>8035</v>
      </c>
      <c r="O19" t="s">
        <v>53</v>
      </c>
      <c r="P19" t="s">
        <v>31</v>
      </c>
      <c r="Q19">
        <v>12</v>
      </c>
      <c r="R19">
        <v>3</v>
      </c>
      <c r="S19">
        <v>26108</v>
      </c>
      <c r="T19">
        <v>24101</v>
      </c>
      <c r="U19" t="s">
        <v>65</v>
      </c>
      <c r="V19">
        <v>26108</v>
      </c>
    </row>
    <row r="20" spans="2:22" x14ac:dyDescent="0.3">
      <c r="B20">
        <v>200813</v>
      </c>
      <c r="C20">
        <v>2008</v>
      </c>
      <c r="D20" t="s">
        <v>62</v>
      </c>
      <c r="E20">
        <v>8033</v>
      </c>
      <c r="F20" t="s">
        <v>25</v>
      </c>
      <c r="G20" t="s">
        <v>65</v>
      </c>
      <c r="H20" t="s">
        <v>31</v>
      </c>
      <c r="I20">
        <v>6</v>
      </c>
      <c r="J20">
        <v>4</v>
      </c>
      <c r="K20" t="s">
        <v>21</v>
      </c>
      <c r="L20">
        <v>2008</v>
      </c>
      <c r="M20" t="s">
        <v>52</v>
      </c>
      <c r="N20">
        <v>8035</v>
      </c>
      <c r="O20" t="s">
        <v>53</v>
      </c>
      <c r="P20" t="s">
        <v>154</v>
      </c>
      <c r="Q20">
        <v>13</v>
      </c>
      <c r="R20">
        <v>4</v>
      </c>
      <c r="S20">
        <v>26109</v>
      </c>
      <c r="T20">
        <v>24101</v>
      </c>
      <c r="U20" t="s">
        <v>155</v>
      </c>
      <c r="V20">
        <v>26109</v>
      </c>
    </row>
    <row r="21" spans="2:22" x14ac:dyDescent="0.3">
      <c r="B21">
        <v>200807</v>
      </c>
      <c r="C21">
        <v>2008</v>
      </c>
      <c r="D21" t="s">
        <v>67</v>
      </c>
      <c r="E21">
        <v>8034</v>
      </c>
      <c r="F21" t="s">
        <v>35</v>
      </c>
      <c r="G21" t="s">
        <v>68</v>
      </c>
      <c r="H21" t="s">
        <v>37</v>
      </c>
      <c r="I21">
        <v>7</v>
      </c>
      <c r="J21">
        <v>1</v>
      </c>
      <c r="K21" t="s">
        <v>60</v>
      </c>
      <c r="L21">
        <v>2009</v>
      </c>
      <c r="M21" t="s">
        <v>61</v>
      </c>
      <c r="N21">
        <v>8036</v>
      </c>
      <c r="O21" t="s">
        <v>23</v>
      </c>
      <c r="P21" t="s">
        <v>37</v>
      </c>
      <c r="Q21">
        <v>1</v>
      </c>
      <c r="R21">
        <v>1</v>
      </c>
      <c r="S21">
        <v>26110</v>
      </c>
      <c r="T21">
        <v>24102</v>
      </c>
      <c r="U21" t="s">
        <v>68</v>
      </c>
      <c r="V21">
        <v>26110</v>
      </c>
    </row>
    <row r="22" spans="2:22" x14ac:dyDescent="0.3">
      <c r="B22">
        <v>200808</v>
      </c>
      <c r="C22">
        <v>2008</v>
      </c>
      <c r="D22" t="s">
        <v>67</v>
      </c>
      <c r="E22">
        <v>8034</v>
      </c>
      <c r="F22" t="s">
        <v>35</v>
      </c>
      <c r="G22" t="s">
        <v>69</v>
      </c>
      <c r="H22" t="s">
        <v>39</v>
      </c>
      <c r="I22">
        <v>8</v>
      </c>
      <c r="J22">
        <v>2</v>
      </c>
      <c r="K22" t="s">
        <v>60</v>
      </c>
      <c r="L22">
        <v>2009</v>
      </c>
      <c r="M22" t="s">
        <v>61</v>
      </c>
      <c r="N22">
        <v>8036</v>
      </c>
      <c r="O22" t="s">
        <v>23</v>
      </c>
      <c r="P22" t="s">
        <v>39</v>
      </c>
      <c r="Q22">
        <v>2</v>
      </c>
      <c r="R22">
        <v>2</v>
      </c>
      <c r="S22">
        <v>26111</v>
      </c>
      <c r="T22">
        <v>24103</v>
      </c>
      <c r="U22" t="s">
        <v>69</v>
      </c>
      <c r="V22">
        <v>26111</v>
      </c>
    </row>
    <row r="23" spans="2:22" x14ac:dyDescent="0.3">
      <c r="B23">
        <v>200809</v>
      </c>
      <c r="C23">
        <v>2008</v>
      </c>
      <c r="D23" t="s">
        <v>67</v>
      </c>
      <c r="E23">
        <v>8034</v>
      </c>
      <c r="F23" t="s">
        <v>35</v>
      </c>
      <c r="G23" t="s">
        <v>70</v>
      </c>
      <c r="H23" t="s">
        <v>41</v>
      </c>
      <c r="I23">
        <v>9</v>
      </c>
      <c r="J23">
        <v>3</v>
      </c>
      <c r="K23" t="s">
        <v>60</v>
      </c>
      <c r="L23">
        <v>2009</v>
      </c>
      <c r="M23" t="s">
        <v>61</v>
      </c>
      <c r="N23">
        <v>8036</v>
      </c>
      <c r="O23" t="s">
        <v>23</v>
      </c>
      <c r="P23" t="s">
        <v>41</v>
      </c>
      <c r="Q23">
        <v>3</v>
      </c>
      <c r="R23">
        <v>3</v>
      </c>
      <c r="S23">
        <v>26112</v>
      </c>
      <c r="T23">
        <v>24104</v>
      </c>
      <c r="U23" t="s">
        <v>70</v>
      </c>
      <c r="V23">
        <v>26112</v>
      </c>
    </row>
    <row r="24" spans="2:22" x14ac:dyDescent="0.3">
      <c r="B24">
        <v>200810</v>
      </c>
      <c r="C24">
        <v>2008</v>
      </c>
      <c r="D24" t="s">
        <v>72</v>
      </c>
      <c r="E24">
        <v>8035</v>
      </c>
      <c r="F24" t="s">
        <v>45</v>
      </c>
      <c r="G24" t="s">
        <v>73</v>
      </c>
      <c r="H24" t="s">
        <v>47</v>
      </c>
      <c r="I24">
        <v>10</v>
      </c>
      <c r="J24">
        <v>1</v>
      </c>
      <c r="K24" t="s">
        <v>60</v>
      </c>
      <c r="L24">
        <v>2009</v>
      </c>
      <c r="M24" t="s">
        <v>66</v>
      </c>
      <c r="N24">
        <v>8037</v>
      </c>
      <c r="O24" t="s">
        <v>33</v>
      </c>
      <c r="P24" t="s">
        <v>47</v>
      </c>
      <c r="Q24">
        <v>4</v>
      </c>
      <c r="R24">
        <v>1</v>
      </c>
      <c r="S24">
        <v>26113</v>
      </c>
      <c r="T24">
        <v>24105</v>
      </c>
      <c r="U24" t="s">
        <v>73</v>
      </c>
      <c r="V24">
        <v>26113</v>
      </c>
    </row>
    <row r="25" spans="2:22" x14ac:dyDescent="0.3">
      <c r="B25">
        <v>200811</v>
      </c>
      <c r="C25">
        <v>2008</v>
      </c>
      <c r="D25" t="s">
        <v>72</v>
      </c>
      <c r="E25">
        <v>8035</v>
      </c>
      <c r="F25" t="s">
        <v>45</v>
      </c>
      <c r="G25" t="s">
        <v>74</v>
      </c>
      <c r="H25" t="s">
        <v>49</v>
      </c>
      <c r="I25">
        <v>11</v>
      </c>
      <c r="J25">
        <v>2</v>
      </c>
      <c r="K25" t="s">
        <v>60</v>
      </c>
      <c r="L25">
        <v>2009</v>
      </c>
      <c r="M25" t="s">
        <v>66</v>
      </c>
      <c r="N25">
        <v>8037</v>
      </c>
      <c r="O25" t="s">
        <v>33</v>
      </c>
      <c r="P25" t="s">
        <v>49</v>
      </c>
      <c r="Q25">
        <v>5</v>
      </c>
      <c r="R25">
        <v>2</v>
      </c>
      <c r="S25">
        <v>26114</v>
      </c>
      <c r="T25">
        <v>24106</v>
      </c>
      <c r="U25" t="s">
        <v>74</v>
      </c>
      <c r="V25">
        <v>26114</v>
      </c>
    </row>
    <row r="26" spans="2:22" x14ac:dyDescent="0.3">
      <c r="B26">
        <v>200812</v>
      </c>
      <c r="C26">
        <v>2008</v>
      </c>
      <c r="D26" t="s">
        <v>72</v>
      </c>
      <c r="E26">
        <v>8035</v>
      </c>
      <c r="F26" t="s">
        <v>45</v>
      </c>
      <c r="G26" t="s">
        <v>75</v>
      </c>
      <c r="H26" t="s">
        <v>51</v>
      </c>
      <c r="I26">
        <v>12</v>
      </c>
      <c r="J26">
        <v>3</v>
      </c>
      <c r="K26" t="s">
        <v>60</v>
      </c>
      <c r="L26">
        <v>2009</v>
      </c>
      <c r="M26" t="s">
        <v>66</v>
      </c>
      <c r="N26">
        <v>8037</v>
      </c>
      <c r="O26" t="s">
        <v>33</v>
      </c>
      <c r="P26" t="s">
        <v>51</v>
      </c>
      <c r="Q26">
        <v>6</v>
      </c>
      <c r="R26">
        <v>3</v>
      </c>
      <c r="S26">
        <v>26115</v>
      </c>
      <c r="T26">
        <v>24107</v>
      </c>
      <c r="U26" t="s">
        <v>75</v>
      </c>
      <c r="V26">
        <v>26115</v>
      </c>
    </row>
    <row r="27" spans="2:22" x14ac:dyDescent="0.3">
      <c r="B27">
        <v>200901</v>
      </c>
      <c r="C27">
        <v>2009</v>
      </c>
      <c r="D27" t="s">
        <v>77</v>
      </c>
      <c r="E27">
        <v>8036</v>
      </c>
      <c r="F27" t="s">
        <v>18</v>
      </c>
      <c r="G27" t="s">
        <v>78</v>
      </c>
      <c r="H27" t="s">
        <v>56</v>
      </c>
      <c r="I27">
        <v>1</v>
      </c>
      <c r="J27">
        <v>1</v>
      </c>
      <c r="K27" t="s">
        <v>60</v>
      </c>
      <c r="L27">
        <v>2009</v>
      </c>
      <c r="M27" t="s">
        <v>71</v>
      </c>
      <c r="N27">
        <v>8038</v>
      </c>
      <c r="O27" t="s">
        <v>43</v>
      </c>
      <c r="P27" t="s">
        <v>56</v>
      </c>
      <c r="Q27">
        <v>7</v>
      </c>
      <c r="R27">
        <v>1</v>
      </c>
      <c r="S27">
        <v>26116</v>
      </c>
      <c r="T27">
        <v>24108</v>
      </c>
      <c r="U27" t="s">
        <v>78</v>
      </c>
      <c r="V27">
        <v>26116</v>
      </c>
    </row>
    <row r="28" spans="2:22" x14ac:dyDescent="0.3">
      <c r="B28">
        <v>200902</v>
      </c>
      <c r="C28">
        <v>2009</v>
      </c>
      <c r="D28" t="s">
        <v>77</v>
      </c>
      <c r="E28">
        <v>8036</v>
      </c>
      <c r="F28" t="s">
        <v>18</v>
      </c>
      <c r="G28" t="s">
        <v>79</v>
      </c>
      <c r="H28" t="s">
        <v>58</v>
      </c>
      <c r="I28">
        <v>2</v>
      </c>
      <c r="J28">
        <v>2</v>
      </c>
      <c r="K28" t="s">
        <v>60</v>
      </c>
      <c r="L28">
        <v>2009</v>
      </c>
      <c r="M28" t="s">
        <v>71</v>
      </c>
      <c r="N28">
        <v>8038</v>
      </c>
      <c r="O28" t="s">
        <v>43</v>
      </c>
      <c r="P28" t="s">
        <v>58</v>
      </c>
      <c r="Q28">
        <v>8</v>
      </c>
      <c r="R28">
        <v>2</v>
      </c>
      <c r="S28">
        <v>26117</v>
      </c>
      <c r="T28">
        <v>24109</v>
      </c>
      <c r="U28" t="s">
        <v>79</v>
      </c>
      <c r="V28">
        <v>26117</v>
      </c>
    </row>
    <row r="29" spans="2:22" x14ac:dyDescent="0.3">
      <c r="B29">
        <v>200903</v>
      </c>
      <c r="C29">
        <v>2009</v>
      </c>
      <c r="D29" t="s">
        <v>77</v>
      </c>
      <c r="E29">
        <v>8036</v>
      </c>
      <c r="F29" t="s">
        <v>18</v>
      </c>
      <c r="G29" t="s">
        <v>80</v>
      </c>
      <c r="H29" t="s">
        <v>20</v>
      </c>
      <c r="I29">
        <v>3</v>
      </c>
      <c r="J29">
        <v>3</v>
      </c>
      <c r="K29" t="s">
        <v>60</v>
      </c>
      <c r="L29">
        <v>2009</v>
      </c>
      <c r="M29" t="s">
        <v>71</v>
      </c>
      <c r="N29">
        <v>8038</v>
      </c>
      <c r="O29" t="s">
        <v>43</v>
      </c>
      <c r="P29" t="s">
        <v>20</v>
      </c>
      <c r="Q29">
        <v>9</v>
      </c>
      <c r="R29">
        <v>3</v>
      </c>
      <c r="S29">
        <v>26118</v>
      </c>
      <c r="T29">
        <v>24110</v>
      </c>
      <c r="U29" t="s">
        <v>80</v>
      </c>
      <c r="V29">
        <v>26118</v>
      </c>
    </row>
    <row r="30" spans="2:22" x14ac:dyDescent="0.3">
      <c r="B30">
        <v>200904</v>
      </c>
      <c r="C30">
        <v>2009</v>
      </c>
      <c r="D30" t="s">
        <v>83</v>
      </c>
      <c r="E30">
        <v>8037</v>
      </c>
      <c r="F30" t="s">
        <v>25</v>
      </c>
      <c r="G30" t="s">
        <v>84</v>
      </c>
      <c r="H30" t="s">
        <v>27</v>
      </c>
      <c r="I30">
        <v>4</v>
      </c>
      <c r="J30">
        <v>1</v>
      </c>
      <c r="K30" t="s">
        <v>60</v>
      </c>
      <c r="L30">
        <v>2009</v>
      </c>
      <c r="M30" t="s">
        <v>76</v>
      </c>
      <c r="N30">
        <v>8039</v>
      </c>
      <c r="O30" t="s">
        <v>53</v>
      </c>
      <c r="P30" t="s">
        <v>27</v>
      </c>
      <c r="Q30">
        <v>10</v>
      </c>
      <c r="R30">
        <v>1</v>
      </c>
      <c r="S30">
        <v>26119</v>
      </c>
      <c r="T30">
        <v>24111</v>
      </c>
      <c r="U30" t="s">
        <v>84</v>
      </c>
      <c r="V30">
        <v>26119</v>
      </c>
    </row>
    <row r="31" spans="2:22" x14ac:dyDescent="0.3">
      <c r="B31">
        <v>200905</v>
      </c>
      <c r="C31">
        <v>2009</v>
      </c>
      <c r="D31" t="s">
        <v>83</v>
      </c>
      <c r="E31">
        <v>8037</v>
      </c>
      <c r="F31" t="s">
        <v>25</v>
      </c>
      <c r="G31" t="s">
        <v>85</v>
      </c>
      <c r="H31" t="s">
        <v>29</v>
      </c>
      <c r="I31">
        <v>5</v>
      </c>
      <c r="J31">
        <v>2</v>
      </c>
      <c r="K31" t="s">
        <v>60</v>
      </c>
      <c r="L31">
        <v>2009</v>
      </c>
      <c r="M31" t="s">
        <v>76</v>
      </c>
      <c r="N31">
        <v>8039</v>
      </c>
      <c r="O31" t="s">
        <v>53</v>
      </c>
      <c r="P31" t="s">
        <v>29</v>
      </c>
      <c r="Q31">
        <v>11</v>
      </c>
      <c r="R31">
        <v>2</v>
      </c>
      <c r="S31">
        <v>26120</v>
      </c>
      <c r="T31">
        <v>24112</v>
      </c>
      <c r="U31" t="s">
        <v>85</v>
      </c>
      <c r="V31">
        <v>26120</v>
      </c>
    </row>
    <row r="32" spans="2:22" x14ac:dyDescent="0.3">
      <c r="B32">
        <v>200906</v>
      </c>
      <c r="C32">
        <v>2009</v>
      </c>
      <c r="D32" t="s">
        <v>83</v>
      </c>
      <c r="E32">
        <v>8037</v>
      </c>
      <c r="F32" t="s">
        <v>25</v>
      </c>
      <c r="G32" t="s">
        <v>86</v>
      </c>
      <c r="H32" t="s">
        <v>31</v>
      </c>
      <c r="I32">
        <v>6</v>
      </c>
      <c r="J32">
        <v>3</v>
      </c>
      <c r="K32" t="s">
        <v>60</v>
      </c>
      <c r="L32">
        <v>2009</v>
      </c>
      <c r="M32" t="s">
        <v>76</v>
      </c>
      <c r="N32">
        <v>8039</v>
      </c>
      <c r="O32" t="s">
        <v>53</v>
      </c>
      <c r="P32" t="s">
        <v>31</v>
      </c>
      <c r="Q32">
        <v>12</v>
      </c>
      <c r="R32">
        <v>3</v>
      </c>
      <c r="S32">
        <v>26121</v>
      </c>
      <c r="T32">
        <v>24113</v>
      </c>
      <c r="U32" t="s">
        <v>86</v>
      </c>
      <c r="V32">
        <v>26121</v>
      </c>
    </row>
    <row r="33" spans="2:22" x14ac:dyDescent="0.3">
      <c r="B33">
        <v>200913</v>
      </c>
      <c r="C33">
        <v>2009</v>
      </c>
      <c r="D33" t="s">
        <v>83</v>
      </c>
      <c r="E33">
        <v>8037</v>
      </c>
      <c r="F33" t="s">
        <v>25</v>
      </c>
      <c r="G33" t="s">
        <v>86</v>
      </c>
      <c r="H33" t="s">
        <v>31</v>
      </c>
      <c r="I33">
        <v>6</v>
      </c>
      <c r="J33">
        <v>4</v>
      </c>
      <c r="K33" t="s">
        <v>60</v>
      </c>
      <c r="L33">
        <v>2009</v>
      </c>
      <c r="M33" t="s">
        <v>76</v>
      </c>
      <c r="N33">
        <v>8039</v>
      </c>
      <c r="O33" t="s">
        <v>53</v>
      </c>
      <c r="P33" t="s">
        <v>154</v>
      </c>
      <c r="Q33">
        <v>13</v>
      </c>
      <c r="R33">
        <v>4</v>
      </c>
      <c r="S33">
        <v>26122</v>
      </c>
      <c r="T33">
        <v>24113</v>
      </c>
      <c r="U33" t="s">
        <v>156</v>
      </c>
      <c r="V33">
        <v>26122</v>
      </c>
    </row>
    <row r="34" spans="2:22" x14ac:dyDescent="0.3">
      <c r="B34">
        <v>200907</v>
      </c>
      <c r="C34">
        <v>2009</v>
      </c>
      <c r="D34" t="s">
        <v>87</v>
      </c>
      <c r="E34">
        <v>8038</v>
      </c>
      <c r="F34" t="s">
        <v>35</v>
      </c>
      <c r="G34" t="s">
        <v>88</v>
      </c>
      <c r="H34" t="s">
        <v>37</v>
      </c>
      <c r="I34">
        <v>7</v>
      </c>
      <c r="J34">
        <v>1</v>
      </c>
      <c r="K34" t="s">
        <v>81</v>
      </c>
      <c r="L34">
        <v>2010</v>
      </c>
      <c r="M34" t="s">
        <v>82</v>
      </c>
      <c r="N34">
        <v>8040</v>
      </c>
      <c r="O34" t="s">
        <v>23</v>
      </c>
      <c r="P34" t="s">
        <v>37</v>
      </c>
      <c r="Q34">
        <v>1</v>
      </c>
      <c r="R34">
        <v>1</v>
      </c>
      <c r="S34">
        <v>26123</v>
      </c>
      <c r="T34">
        <v>24114</v>
      </c>
      <c r="U34" t="s">
        <v>88</v>
      </c>
      <c r="V34">
        <v>26123</v>
      </c>
    </row>
    <row r="35" spans="2:22" x14ac:dyDescent="0.3">
      <c r="B35">
        <v>200908</v>
      </c>
      <c r="C35">
        <v>2009</v>
      </c>
      <c r="D35" t="s">
        <v>87</v>
      </c>
      <c r="E35">
        <v>8038</v>
      </c>
      <c r="F35" t="s">
        <v>35</v>
      </c>
      <c r="G35" t="s">
        <v>89</v>
      </c>
      <c r="H35" t="s">
        <v>39</v>
      </c>
      <c r="I35">
        <v>8</v>
      </c>
      <c r="J35">
        <v>2</v>
      </c>
      <c r="K35" t="s">
        <v>81</v>
      </c>
      <c r="L35">
        <v>2010</v>
      </c>
      <c r="M35" t="s">
        <v>82</v>
      </c>
      <c r="N35">
        <v>8040</v>
      </c>
      <c r="O35" t="s">
        <v>23</v>
      </c>
      <c r="P35" t="s">
        <v>39</v>
      </c>
      <c r="Q35">
        <v>2</v>
      </c>
      <c r="R35">
        <v>2</v>
      </c>
      <c r="S35">
        <v>26124</v>
      </c>
      <c r="T35">
        <v>24115</v>
      </c>
      <c r="U35" t="s">
        <v>89</v>
      </c>
      <c r="V35">
        <v>26124</v>
      </c>
    </row>
  </sheetData>
  <phoneticPr fontId="1" type="noConversion"/>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Props1.xml><?xml version="1.0" encoding="utf-8"?>
<ds:datastoreItem xmlns:ds="http://schemas.openxmlformats.org/officeDocument/2006/customXml" ds:itemID="{01BD4F73-0206-4C92-A003-1CA15477770C}">
  <ds:schemaRefs/>
</ds:datastoreItem>
</file>

<file path=customXml/itemProps2.xml><?xml version="1.0" encoding="utf-8"?>
<ds:datastoreItem xmlns:ds="http://schemas.openxmlformats.org/officeDocument/2006/customXml" ds:itemID="{4F8AAA34-9040-41CE-80E8-43AD6C22F1D7}">
  <ds:schemaRefs/>
</ds:datastoreItem>
</file>

<file path=customXml/itemProps3.xml><?xml version="1.0" encoding="utf-8"?>
<ds:datastoreItem xmlns:ds="http://schemas.openxmlformats.org/officeDocument/2006/customXml" ds:itemID="{0AA75043-45F1-4EFF-A369-E9FF89E619A2}">
  <ds:schemaRefs/>
</ds:datastoreItem>
</file>

<file path=customXml/itemProps4.xml><?xml version="1.0" encoding="utf-8"?>
<ds:datastoreItem xmlns:ds="http://schemas.openxmlformats.org/officeDocument/2006/customXml" ds:itemID="{2C4AECC5-9846-4812-B156-D092F55C0D2F}">
  <ds:schemaRefs/>
</ds:datastoreItem>
</file>

<file path=customXml/itemProps5.xml><?xml version="1.0" encoding="utf-8"?>
<ds:datastoreItem xmlns:ds="http://schemas.openxmlformats.org/officeDocument/2006/customXml" ds:itemID="{9734E9E3-F058-4693-B452-0A0F7108FD23}">
  <ds:schemaRefs/>
</ds:datastoreItem>
</file>

<file path=customXml/itemProps6.xml><?xml version="1.0" encoding="utf-8"?>
<ds:datastoreItem xmlns:ds="http://schemas.openxmlformats.org/officeDocument/2006/customXml" ds:itemID="{8E87052C-A2AC-4391-AD2F-A5CADE0ADEBA}">
  <ds:schemaRefs/>
</ds:datastoreItem>
</file>

<file path=customXml/itemProps7.xml><?xml version="1.0" encoding="utf-8"?>
<ds:datastoreItem xmlns:ds="http://schemas.openxmlformats.org/officeDocument/2006/customXml" ds:itemID="{E8B6F1E2-9E4E-4828-BFA9-E852E12E5F42}">
  <ds:schemaRefs/>
</ds:datastoreItem>
</file>

<file path=customXml/itemProps8.xml><?xml version="1.0" encoding="utf-8"?>
<ds:datastoreItem xmlns:ds="http://schemas.openxmlformats.org/officeDocument/2006/customXml" ds:itemID="{C468E30C-04D2-4847-9861-6829D6349FD7}">
  <ds:schemaRefs/>
</ds:datastoreItem>
</file>

<file path=customXml/itemProps9.xml><?xml version="1.0" encoding="utf-8"?>
<ds:datastoreItem xmlns:ds="http://schemas.openxmlformats.org/officeDocument/2006/customXml" ds:itemID="{6C515048-6F4B-47EB-AA82-81FE28EED3CE}">
  <ds:schemaRefs/>
</ds:datastoreItem>
</file>

<file path=customXml/itemProps10.xml><?xml version="1.0" encoding="utf-8"?>
<ds:datastoreItem xmlns:ds="http://schemas.openxmlformats.org/officeDocument/2006/customXml" ds:itemID="{4EAF7778-A42E-4F2F-8B5C-2DC3DE5C5EFF}">
  <ds:schemaRefs/>
</ds:datastoreItem>
</file>

<file path=customXml/itemProps11.xml><?xml version="1.0" encoding="utf-8"?>
<ds:datastoreItem xmlns:ds="http://schemas.openxmlformats.org/officeDocument/2006/customXml" ds:itemID="{33D33780-E242-4DD6-BB85-26ECBE0F407D}">
  <ds:schemaRefs/>
</ds:datastoreItem>
</file>

<file path=customXml/itemProps12.xml><?xml version="1.0" encoding="utf-8"?>
<ds:datastoreItem xmlns:ds="http://schemas.openxmlformats.org/officeDocument/2006/customXml" ds:itemID="{CD01930B-2769-44D3-9F83-F7D0986D4F46}">
  <ds:schemaRefs/>
</ds:datastoreItem>
</file>

<file path=customXml/itemProps13.xml><?xml version="1.0" encoding="utf-8"?>
<ds:datastoreItem xmlns:ds="http://schemas.openxmlformats.org/officeDocument/2006/customXml" ds:itemID="{58491F37-78AC-42D8-9FEE-6526B6E6A9B1}">
  <ds:schemaRefs/>
</ds:datastoreItem>
</file>

<file path=customXml/itemProps14.xml><?xml version="1.0" encoding="utf-8"?>
<ds:datastoreItem xmlns:ds="http://schemas.openxmlformats.org/officeDocument/2006/customXml" ds:itemID="{BAA1637B-76EB-4304-B1C6-8B95F2BAC06D}">
  <ds:schemaRefs/>
</ds:datastoreItem>
</file>

<file path=customXml/itemProps15.xml><?xml version="1.0" encoding="utf-8"?>
<ds:datastoreItem xmlns:ds="http://schemas.openxmlformats.org/officeDocument/2006/customXml" ds:itemID="{86FDEE8C-9073-4DE1-B399-B542AA02FB70}">
  <ds:schemaRefs/>
</ds:datastoreItem>
</file>

<file path=customXml/itemProps16.xml><?xml version="1.0" encoding="utf-8"?>
<ds:datastoreItem xmlns:ds="http://schemas.openxmlformats.org/officeDocument/2006/customXml" ds:itemID="{9D147C2A-894D-44FE-A3D3-36E388A4FCE2}">
  <ds:schemaRefs/>
</ds:datastoreItem>
</file>

<file path=customXml/itemProps17.xml><?xml version="1.0" encoding="utf-8"?>
<ds:datastoreItem xmlns:ds="http://schemas.openxmlformats.org/officeDocument/2006/customXml" ds:itemID="{F8E3C65A-93B2-4889-9AA5-548F5EDD9754}">
  <ds:schemaRefs>
    <ds:schemaRef ds:uri="http://schemas.microsoft.com/DataMashup"/>
  </ds:schemaRefs>
</ds:datastoreItem>
</file>

<file path=customXml/itemProps18.xml><?xml version="1.0" encoding="utf-8"?>
<ds:datastoreItem xmlns:ds="http://schemas.openxmlformats.org/officeDocument/2006/customXml" ds:itemID="{9549B027-B7CD-4EED-9456-1420C74B516E}">
  <ds:schemaRefs/>
</ds:datastoreItem>
</file>

<file path=customXml/itemProps19.xml><?xml version="1.0" encoding="utf-8"?>
<ds:datastoreItem xmlns:ds="http://schemas.openxmlformats.org/officeDocument/2006/customXml" ds:itemID="{5CD3E91E-1A67-481C-9F74-940655262FC8}">
  <ds:schemaRefs/>
</ds:datastoreItem>
</file>

<file path=customXml/itemProps20.xml><?xml version="1.0" encoding="utf-8"?>
<ds:datastoreItem xmlns:ds="http://schemas.openxmlformats.org/officeDocument/2006/customXml" ds:itemID="{365FACBB-6A68-4415-841A-B41D94715ADA}">
  <ds:schemaRefs/>
</ds:datastoreItem>
</file>

<file path=customXml/itemProps21.xml><?xml version="1.0" encoding="utf-8"?>
<ds:datastoreItem xmlns:ds="http://schemas.openxmlformats.org/officeDocument/2006/customXml" ds:itemID="{F63861EC-4DC8-406A-B6AF-6B2B6135571C}">
  <ds:schemaRefs/>
</ds:datastoreItem>
</file>

<file path=customXml/itemProps22.xml><?xml version="1.0" encoding="utf-8"?>
<ds:datastoreItem xmlns:ds="http://schemas.openxmlformats.org/officeDocument/2006/customXml" ds:itemID="{406C2105-D1E6-4E4E-9E02-0A0028CE0868}">
  <ds:schemaRefs/>
</ds:datastoreItem>
</file>

<file path=customXml/itemProps23.xml><?xml version="1.0" encoding="utf-8"?>
<ds:datastoreItem xmlns:ds="http://schemas.openxmlformats.org/officeDocument/2006/customXml" ds:itemID="{36D20075-A1E7-43BA-85AA-2F0A22B02472}">
  <ds:schemaRefs/>
</ds:datastoreItem>
</file>

<file path=customXml/itemProps24.xml><?xml version="1.0" encoding="utf-8"?>
<ds:datastoreItem xmlns:ds="http://schemas.openxmlformats.org/officeDocument/2006/customXml" ds:itemID="{B8945DD1-308A-4025-8DC4-FA39CEED7A1A}">
  <ds:schemaRefs/>
</ds:datastoreItem>
</file>

<file path=customXml/itemProps25.xml><?xml version="1.0" encoding="utf-8"?>
<ds:datastoreItem xmlns:ds="http://schemas.openxmlformats.org/officeDocument/2006/customXml" ds:itemID="{D4E2E04A-0E74-4812-9413-45DC35D8BC52}">
  <ds:schemaRefs/>
</ds:datastoreItem>
</file>

<file path=customXml/itemProps26.xml><?xml version="1.0" encoding="utf-8"?>
<ds:datastoreItem xmlns:ds="http://schemas.openxmlformats.org/officeDocument/2006/customXml" ds:itemID="{B0C87803-9260-4AEA-A548-B1C0BA237CF3}">
  <ds:schemaRefs/>
</ds:datastoreItem>
</file>

<file path=customXml/itemProps27.xml><?xml version="1.0" encoding="utf-8"?>
<ds:datastoreItem xmlns:ds="http://schemas.openxmlformats.org/officeDocument/2006/customXml" ds:itemID="{3568FBFC-F305-441B-997B-9A60F869D323}">
  <ds:schemaRefs/>
</ds:datastoreItem>
</file>

<file path=customXml/itemProps28.xml><?xml version="1.0" encoding="utf-8"?>
<ds:datastoreItem xmlns:ds="http://schemas.openxmlformats.org/officeDocument/2006/customXml" ds:itemID="{44FAE9A9-C6F2-4DA4-AD97-9A1AE0B00FCC}">
  <ds:schemaRefs/>
</ds:datastoreItem>
</file>

<file path=customXml/itemProps29.xml><?xml version="1.0" encoding="utf-8"?>
<ds:datastoreItem xmlns:ds="http://schemas.openxmlformats.org/officeDocument/2006/customXml" ds:itemID="{B79CF7E3-3597-40EE-A385-458EBE6F51B2}">
  <ds:schemaRefs/>
</ds:datastoreItem>
</file>

<file path=customXml/itemProps30.xml><?xml version="1.0" encoding="utf-8"?>
<ds:datastoreItem xmlns:ds="http://schemas.openxmlformats.org/officeDocument/2006/customXml" ds:itemID="{8A333FD1-1CC7-4F73-A55D-DA1E928C3074}">
  <ds:schemaRefs/>
</ds:datastoreItem>
</file>

<file path=customXml/itemProps31.xml><?xml version="1.0" encoding="utf-8"?>
<ds:datastoreItem xmlns:ds="http://schemas.openxmlformats.org/officeDocument/2006/customXml" ds:itemID="{791D6304-F9F2-4E85-9162-96239ABEDA0E}">
  <ds:schemaRefs/>
</ds:datastoreItem>
</file>

<file path=customXml/itemProps32.xml><?xml version="1.0" encoding="utf-8"?>
<ds:datastoreItem xmlns:ds="http://schemas.openxmlformats.org/officeDocument/2006/customXml" ds:itemID="{951C93A1-063F-4A82-B703-F2FB424B5E08}">
  <ds:schemaRefs/>
</ds:datastoreItem>
</file>

<file path=customXml/itemProps33.xml><?xml version="1.0" encoding="utf-8"?>
<ds:datastoreItem xmlns:ds="http://schemas.openxmlformats.org/officeDocument/2006/customXml" ds:itemID="{FE763F4E-049E-4852-B826-4976F42C0171}">
  <ds:schemaRefs/>
</ds:datastoreItem>
</file>

<file path=customXml/itemProps34.xml><?xml version="1.0" encoding="utf-8"?>
<ds:datastoreItem xmlns:ds="http://schemas.openxmlformats.org/officeDocument/2006/customXml" ds:itemID="{D1491B33-761E-4D4A-9AE2-22CD3B768C20}">
  <ds:schemaRefs/>
</ds:datastoreItem>
</file>

<file path=customXml/itemProps35.xml><?xml version="1.0" encoding="utf-8"?>
<ds:datastoreItem xmlns:ds="http://schemas.openxmlformats.org/officeDocument/2006/customXml" ds:itemID="{308A9A66-BA00-44E9-B698-7E65D7D3ED18}">
  <ds:schemaRefs/>
</ds:datastoreItem>
</file>

<file path=customXml/itemProps36.xml><?xml version="1.0" encoding="utf-8"?>
<ds:datastoreItem xmlns:ds="http://schemas.openxmlformats.org/officeDocument/2006/customXml" ds:itemID="{793F488C-CE58-456C-8C27-2CBDC09B9569}">
  <ds:schemaRefs/>
</ds:datastoreItem>
</file>

<file path=customXml/itemProps37.xml><?xml version="1.0" encoding="utf-8"?>
<ds:datastoreItem xmlns:ds="http://schemas.openxmlformats.org/officeDocument/2006/customXml" ds:itemID="{DC224E0F-B7AC-4442-B4AC-CA38CBCA4DAC}">
  <ds:schemaRefs/>
</ds:datastoreItem>
</file>

<file path=customXml/itemProps38.xml><?xml version="1.0" encoding="utf-8"?>
<ds:datastoreItem xmlns:ds="http://schemas.openxmlformats.org/officeDocument/2006/customXml" ds:itemID="{E4AF2191-752A-48CC-B6B4-18A660F67208}">
  <ds:schemaRefs/>
</ds:datastoreItem>
</file>

<file path=customXml/itemProps39.xml><?xml version="1.0" encoding="utf-8"?>
<ds:datastoreItem xmlns:ds="http://schemas.openxmlformats.org/officeDocument/2006/customXml" ds:itemID="{8645057D-CEA5-447D-9795-55BD826DEC9D}">
  <ds:schemaRefs/>
</ds:datastoreItem>
</file>

<file path=customXml/itemProps40.xml><?xml version="1.0" encoding="utf-8"?>
<ds:datastoreItem xmlns:ds="http://schemas.openxmlformats.org/officeDocument/2006/customXml" ds:itemID="{353EC571-C5C4-4B87-9ABC-7051A4D51F76}">
  <ds:schemaRefs/>
</ds:datastoreItem>
</file>

<file path=customXml/itemProps41.xml><?xml version="1.0" encoding="utf-8"?>
<ds:datastoreItem xmlns:ds="http://schemas.openxmlformats.org/officeDocument/2006/customXml" ds:itemID="{3E538279-BC28-4A13-96EF-6A9FA02DA924}">
  <ds:schemaRefs/>
</ds:datastoreItem>
</file>

<file path=customXml/itemProps42.xml><?xml version="1.0" encoding="utf-8"?>
<ds:datastoreItem xmlns:ds="http://schemas.openxmlformats.org/officeDocument/2006/customXml" ds:itemID="{00967239-3C96-4BEF-87A5-ADBCF7A63176}">
  <ds:schemaRefs/>
</ds:datastoreItem>
</file>

<file path=customXml/itemProps43.xml><?xml version="1.0" encoding="utf-8"?>
<ds:datastoreItem xmlns:ds="http://schemas.openxmlformats.org/officeDocument/2006/customXml" ds:itemID="{2062F8B9-FF3C-4525-83D2-61DFF5BCF7CA}">
  <ds:schemaRefs/>
</ds:datastoreItem>
</file>

<file path=customXml/itemProps44.xml><?xml version="1.0" encoding="utf-8"?>
<ds:datastoreItem xmlns:ds="http://schemas.openxmlformats.org/officeDocument/2006/customXml" ds:itemID="{7004CF47-9047-4E19-95AE-CFC49C2600D8}">
  <ds:schemaRefs/>
</ds:datastoreItem>
</file>

<file path=customXml/itemProps45.xml><?xml version="1.0" encoding="utf-8"?>
<ds:datastoreItem xmlns:ds="http://schemas.openxmlformats.org/officeDocument/2006/customXml" ds:itemID="{6FC85802-6902-4871-BD80-8E43B934649B}">
  <ds:schemaRefs/>
</ds:datastoreItem>
</file>

<file path=customXml/itemProps46.xml><?xml version="1.0" encoding="utf-8"?>
<ds:datastoreItem xmlns:ds="http://schemas.openxmlformats.org/officeDocument/2006/customXml" ds:itemID="{6E3C289A-2906-4063-A8DD-1BC3D473FB40}">
  <ds:schemaRefs/>
</ds:datastoreItem>
</file>

<file path=customXml/itemProps47.xml><?xml version="1.0" encoding="utf-8"?>
<ds:datastoreItem xmlns:ds="http://schemas.openxmlformats.org/officeDocument/2006/customXml" ds:itemID="{78323BCA-2FBC-4726-8740-4A7B9240CC4B}">
  <ds:schemaRefs/>
</ds:datastoreItem>
</file>

<file path=customXml/itemProps48.xml><?xml version="1.0" encoding="utf-8"?>
<ds:datastoreItem xmlns:ds="http://schemas.openxmlformats.org/officeDocument/2006/customXml" ds:itemID="{9E55D6D8-26A3-4959-A227-C4DDDE1C9741}">
  <ds:schemaRefs/>
</ds:datastoreItem>
</file>

<file path=customXml/itemProps49.xml><?xml version="1.0" encoding="utf-8"?>
<ds:datastoreItem xmlns:ds="http://schemas.openxmlformats.org/officeDocument/2006/customXml" ds:itemID="{983BA754-078E-4A3B-BEC5-57B157EB3AD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F01</vt:lpstr>
      <vt:lpstr>F02</vt:lpstr>
      <vt:lpstr>F03</vt:lpstr>
      <vt:lpstr>F04</vt:lpstr>
      <vt:lpstr>F05</vt:lpstr>
      <vt:lpstr>F06</vt:lpstr>
      <vt:lpstr>F07</vt:lpstr>
      <vt:lpstr>F07-fiscal</vt:lpstr>
      <vt:lpstr>F08</vt:lpstr>
      <vt:lpstr>F08-fiscal</vt:lpstr>
      <vt:lpstr>F09</vt:lpstr>
      <vt:lpstr>F09-fiscal</vt:lpstr>
      <vt:lpstr>F10</vt:lpstr>
      <vt:lpstr>F10-fiscal</vt:lpstr>
      <vt:lpstr>F11</vt:lpstr>
      <vt:lpstr>F11-fiscal</vt:lpstr>
      <vt:lpstr>F012</vt:lpstr>
      <vt:lpstr>F14</vt:lpstr>
      <vt:lpstr>Date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sergio</cp:lastModifiedBy>
  <dcterms:created xsi:type="dcterms:W3CDTF">2015-06-05T18:17:20Z</dcterms:created>
  <dcterms:modified xsi:type="dcterms:W3CDTF">2020-07-16T12:07:07Z</dcterms:modified>
</cp:coreProperties>
</file>